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1600" windowHeight="9600" tabRatio="815" firstSheet="1" activeTab="1"/>
  </bookViews>
  <sheets>
    <sheet name="Plan Finansowy" sheetId="13" r:id="rId1"/>
    <sheet name="Dep. Geodezji" sheetId="18" r:id="rId2"/>
  </sheets>
  <definedNames>
    <definedName name="_xlnm._FilterDatabase" localSheetId="0" hidden="1">'Plan Finansowy'!$C$2:$C$810</definedName>
    <definedName name="_xlnm.Print_Area" localSheetId="1">'Dep. Geodezji'!$A$1:$F$41</definedName>
    <definedName name="_xlnm.Print_Area" localSheetId="0">'Plan Finansowy'!$A$1:$F$788</definedName>
    <definedName name="_xlnm.Print_Titles" localSheetId="0">'Plan Finansowy'!$4:$7</definedName>
    <definedName name="Z_0ACC9529_1A15_47A3_9192_D6F352E0CCF5_.wvu.PrintArea" localSheetId="1" hidden="1">'Dep. Geodezji'!$A$4:$F$41</definedName>
    <definedName name="Z_0ACC9529_1A15_47A3_9192_D6F352E0CCF5_.wvu.PrintArea" localSheetId="0" hidden="1">'Plan Finansowy'!$A$2:$F$788</definedName>
    <definedName name="Z_0ACC9529_1A15_47A3_9192_D6F352E0CCF5_.wvu.PrintTitles" localSheetId="0" hidden="1">'Plan Finansowy'!$4:$7</definedName>
    <definedName name="Z_0ACC9529_1A15_47A3_9192_D6F352E0CCF5_.wvu.Rows" localSheetId="0" hidden="1">'Plan Finansowy'!#REF!,'Plan Finansowy'!#REF!,'Plan Finansowy'!#REF!,'Plan Finansowy'!#REF!,'Plan Finansowy'!#REF!,'Plan Finansowy'!#REF!,'Plan Finansowy'!#REF!,'Plan Finansowy'!#REF!,'Plan Finansowy'!#REF!,'Plan Finansowy'!#REF!</definedName>
  </definedNames>
  <calcPr calcId="145621"/>
  <customWorkbookViews>
    <customWorkbookView name="df0050 - Widok osobisty" guid="{0ACC9529-1A15-47A3-9192-D6F352E0CCF5}" mergeInterval="0" personalView="1" maximized="1" xWindow="1" yWindow="1" windowWidth="1276" windowHeight="805" tabRatio="734" activeSheetId="10"/>
  </customWorkbookViews>
</workbook>
</file>

<file path=xl/calcChain.xml><?xml version="1.0" encoding="utf-8"?>
<calcChain xmlns="http://schemas.openxmlformats.org/spreadsheetml/2006/main">
  <c r="F41" i="18" l="1"/>
  <c r="E41" i="18"/>
  <c r="F23" i="18"/>
  <c r="E23" i="18"/>
  <c r="F699" i="13" l="1"/>
  <c r="F63" i="13" l="1"/>
  <c r="F710" i="13" l="1"/>
  <c r="F70" i="13" l="1"/>
  <c r="F397" i="13" l="1"/>
  <c r="E532" i="13" l="1"/>
  <c r="E684" i="13" l="1"/>
  <c r="F748" i="13"/>
  <c r="E736" i="13"/>
  <c r="E735" i="13"/>
  <c r="E728" i="13"/>
  <c r="F482" i="13" l="1"/>
  <c r="F375" i="13"/>
  <c r="F374" i="13"/>
  <c r="F368" i="13"/>
  <c r="F351" i="13"/>
  <c r="F350" i="13"/>
  <c r="F340" i="13"/>
  <c r="F339" i="13"/>
  <c r="F337" i="13"/>
  <c r="F336" i="13"/>
  <c r="F330" i="13"/>
  <c r="F329" i="13"/>
  <c r="F487" i="13" l="1"/>
  <c r="E438" i="13"/>
  <c r="F475" i="13"/>
  <c r="F474" i="13"/>
  <c r="F457" i="13"/>
  <c r="F465" i="13"/>
  <c r="F464" i="13"/>
  <c r="F462" i="13"/>
  <c r="F461" i="13"/>
  <c r="F334" i="13" l="1"/>
  <c r="F688" i="13" l="1"/>
  <c r="F686" i="13" s="1"/>
  <c r="E687" i="13"/>
  <c r="E686" i="13" s="1"/>
  <c r="E542" i="13"/>
  <c r="E541" i="13" s="1"/>
  <c r="F503" i="13" l="1"/>
  <c r="F502" i="13" s="1"/>
  <c r="F359" i="13" l="1"/>
  <c r="E280" i="13" l="1"/>
  <c r="F171" i="13" l="1"/>
  <c r="F140" i="13"/>
  <c r="F139" i="13"/>
  <c r="F33" i="18" l="1"/>
  <c r="E33" i="18"/>
  <c r="E145" i="13"/>
  <c r="E147" i="13" l="1"/>
  <c r="F675" i="13"/>
  <c r="E648" i="13"/>
  <c r="F641" i="13" l="1"/>
  <c r="F612" i="13"/>
  <c r="F589" i="13"/>
  <c r="F283" i="13" l="1"/>
  <c r="F345" i="13"/>
  <c r="F396" i="13"/>
  <c r="F491" i="13"/>
  <c r="F787" i="13"/>
  <c r="F785" i="13"/>
  <c r="F422" i="13" l="1"/>
  <c r="F406" i="13" l="1"/>
  <c r="F571" i="13"/>
  <c r="F277" i="13" l="1"/>
  <c r="F442" i="13" l="1"/>
  <c r="F389" i="13"/>
  <c r="F188" i="13"/>
  <c r="F115" i="13"/>
  <c r="E529" i="13" l="1"/>
  <c r="F700" i="13" l="1"/>
  <c r="E727" i="13" l="1"/>
  <c r="F483" i="13"/>
  <c r="F388" i="13" l="1"/>
  <c r="F676" i="13" l="1"/>
  <c r="F774" i="13" l="1"/>
  <c r="F773" i="13"/>
  <c r="F772" i="13" l="1"/>
  <c r="E520" i="13"/>
  <c r="E519" i="13" s="1"/>
  <c r="E320" i="13"/>
  <c r="F222" i="13"/>
  <c r="F195" i="13"/>
  <c r="E146" i="13"/>
  <c r="F149" i="13"/>
  <c r="F148" i="13" s="1"/>
  <c r="F763" i="13" l="1"/>
  <c r="F760" i="13"/>
  <c r="E755" i="13"/>
  <c r="E754" i="13"/>
  <c r="F456" i="13" l="1"/>
  <c r="F190" i="13" l="1"/>
  <c r="E169" i="13"/>
  <c r="E753" i="13" l="1"/>
  <c r="F677" i="13"/>
  <c r="F185" i="13" l="1"/>
  <c r="E167" i="13"/>
  <c r="F84" i="13"/>
  <c r="F290" i="13" l="1"/>
  <c r="F289" i="13"/>
  <c r="F287" i="13"/>
  <c r="F286" i="13" s="1"/>
  <c r="F288" i="13" l="1"/>
  <c r="F285" i="13" s="1"/>
  <c r="F716" i="13" l="1"/>
  <c r="F715" i="13"/>
  <c r="F264" i="13" l="1"/>
  <c r="F261" i="13"/>
  <c r="E260" i="13"/>
  <c r="E259" i="13"/>
  <c r="E258" i="13" l="1"/>
  <c r="F786" i="13" l="1"/>
  <c r="F784" i="13"/>
  <c r="F783" i="13"/>
  <c r="F782" i="13"/>
  <c r="F781" i="13"/>
  <c r="F780" i="13"/>
  <c r="F779" i="13"/>
  <c r="F778" i="13"/>
  <c r="F776" i="13"/>
  <c r="F777" i="13" l="1"/>
  <c r="F387" i="13"/>
  <c r="F395" i="13"/>
  <c r="F323" i="13"/>
  <c r="F386" i="13" l="1"/>
  <c r="F383" i="13"/>
  <c r="F382" i="13"/>
  <c r="F378" i="13"/>
  <c r="F370" i="13"/>
  <c r="F364" i="13"/>
  <c r="F363" i="13"/>
  <c r="F362" i="13"/>
  <c r="F355" i="13"/>
  <c r="F352" i="13"/>
  <c r="F413" i="13" l="1"/>
  <c r="E316" i="13" l="1"/>
  <c r="E144" i="13" l="1"/>
  <c r="E536" i="13" l="1"/>
  <c r="F543" i="13"/>
  <c r="F541" i="13" s="1"/>
  <c r="F565" i="13" l="1"/>
  <c r="E531" i="13" l="1"/>
  <c r="E769" i="13" l="1"/>
  <c r="E768" i="13"/>
  <c r="E745" i="13" l="1"/>
  <c r="E744" i="13"/>
  <c r="F177" i="13" l="1"/>
  <c r="F178" i="13"/>
  <c r="E236" i="13"/>
  <c r="F669" i="13" l="1"/>
  <c r="F588" i="13"/>
  <c r="F579" i="13"/>
  <c r="F125" i="13" l="1"/>
  <c r="E119" i="13"/>
  <c r="F499" i="13" l="1"/>
  <c r="F367" i="13" l="1"/>
  <c r="F349" i="13"/>
  <c r="F346" i="13"/>
  <c r="F460" i="13" l="1"/>
  <c r="F239" i="13" l="1"/>
  <c r="F238" i="13"/>
  <c r="F237" i="13"/>
  <c r="F225" i="13"/>
  <c r="F705" i="13" l="1"/>
  <c r="F702" i="13" l="1"/>
  <c r="F701" i="13"/>
  <c r="F494" i="13"/>
  <c r="F697" i="13" l="1"/>
  <c r="E698" i="13"/>
  <c r="E697" i="13" s="1"/>
  <c r="F417" i="13" l="1"/>
  <c r="F739" i="13" l="1"/>
  <c r="E766" i="13"/>
  <c r="F181" i="13" l="1"/>
  <c r="E24" i="18" l="1"/>
  <c r="F180" i="13" l="1"/>
  <c r="F155" i="13"/>
  <c r="F162" i="13"/>
  <c r="E159" i="13"/>
  <c r="F51" i="13"/>
  <c r="F38" i="13"/>
  <c r="F23" i="13"/>
  <c r="E650" i="13" l="1"/>
  <c r="E649" i="13"/>
  <c r="F655" i="13" l="1"/>
  <c r="F656" i="13"/>
  <c r="F674" i="13"/>
  <c r="E651" i="13"/>
  <c r="E652" i="13"/>
  <c r="E647" i="13"/>
  <c r="F671" i="13"/>
  <c r="F665" i="13"/>
  <c r="F666" i="13"/>
  <c r="F667" i="13"/>
  <c r="F668" i="13"/>
  <c r="F670" i="13"/>
  <c r="F672" i="13"/>
  <c r="F673" i="13"/>
  <c r="F153" i="13"/>
  <c r="F657" i="13" l="1"/>
  <c r="F664" i="13"/>
  <c r="F663" i="13"/>
  <c r="F662" i="13"/>
  <c r="F661" i="13"/>
  <c r="F660" i="13"/>
  <c r="F659" i="13"/>
  <c r="F658" i="13"/>
  <c r="F747" i="13" l="1"/>
  <c r="F13" i="18" l="1"/>
  <c r="F325" i="13" l="1"/>
  <c r="F124" i="13" l="1"/>
  <c r="F123" i="13"/>
  <c r="F122" i="13"/>
  <c r="E121" i="13"/>
  <c r="E120" i="13"/>
  <c r="E118" i="13"/>
  <c r="E117" i="13" l="1"/>
  <c r="F412" i="13"/>
  <c r="E535" i="13" l="1"/>
  <c r="F19" i="13" l="1"/>
  <c r="F18" i="13"/>
  <c r="F17" i="13"/>
  <c r="F16" i="13"/>
  <c r="F15" i="13"/>
  <c r="F14" i="13"/>
  <c r="F13" i="13"/>
  <c r="F12" i="13" l="1"/>
  <c r="F219" i="13"/>
  <c r="F217" i="13"/>
  <c r="F196" i="13"/>
  <c r="F216" i="13"/>
  <c r="F214" i="13"/>
  <c r="F210" i="13"/>
  <c r="F213" i="13"/>
  <c r="F209" i="13"/>
  <c r="F197" i="13" l="1"/>
  <c r="E193" i="13"/>
  <c r="E192" i="13" s="1"/>
  <c r="E191" i="13" s="1"/>
  <c r="F203" i="13"/>
  <c r="F198" i="13"/>
  <c r="F201" i="13"/>
  <c r="F200" i="13"/>
  <c r="F204" i="13"/>
  <c r="F484" i="13" l="1"/>
  <c r="F455" i="13"/>
  <c r="F602" i="13" l="1"/>
  <c r="F73" i="13"/>
  <c r="F224" i="13" l="1"/>
  <c r="F223" i="13" s="1"/>
  <c r="F246" i="13"/>
  <c r="E770" i="13"/>
  <c r="F24" i="18" l="1"/>
  <c r="F172" i="13" l="1"/>
  <c r="F182" i="13"/>
  <c r="F653" i="13" l="1"/>
  <c r="F555" i="13"/>
  <c r="F554" i="13"/>
  <c r="E551" i="13"/>
  <c r="E550" i="13"/>
  <c r="F501" i="13"/>
  <c r="F498" i="13"/>
  <c r="F425" i="13"/>
  <c r="E646" i="13" l="1"/>
  <c r="E696" i="13"/>
  <c r="E695" i="13" s="1"/>
  <c r="F720" i="13"/>
  <c r="F574" i="13" l="1"/>
  <c r="F573" i="13" s="1"/>
  <c r="E538" i="13"/>
  <c r="F707" i="13" l="1"/>
  <c r="E137" i="13"/>
  <c r="E21" i="13"/>
  <c r="F186" i="13" l="1"/>
  <c r="E401" i="13" l="1"/>
  <c r="E400" i="13" s="1"/>
  <c r="F433" i="13" l="1"/>
  <c r="F603" i="13" l="1"/>
  <c r="F117" i="13" l="1"/>
  <c r="F749" i="13" l="1"/>
  <c r="F564" i="13" l="1"/>
  <c r="F563" i="13"/>
  <c r="E549" i="13"/>
  <c r="E548" i="13"/>
  <c r="E235" i="13"/>
  <c r="E234" i="13"/>
  <c r="E233" i="13"/>
  <c r="E547" i="13" l="1"/>
  <c r="E540" i="13" s="1"/>
  <c r="F184" i="13"/>
  <c r="E165" i="13" l="1"/>
  <c r="F629" i="13" l="1"/>
  <c r="F251" i="13"/>
  <c r="F156" i="13" l="1"/>
  <c r="F525" i="13" l="1"/>
  <c r="E743" i="13" l="1"/>
  <c r="E680" i="13"/>
  <c r="E679" i="13" s="1"/>
  <c r="F243" i="13"/>
  <c r="E683" i="13"/>
  <c r="E682" i="13" s="1"/>
  <c r="E229" i="13" l="1"/>
  <c r="F135" i="13"/>
  <c r="F515" i="13"/>
  <c r="E439" i="13" l="1"/>
  <c r="F78" i="13" l="1"/>
  <c r="F76" i="13"/>
  <c r="F101" i="13"/>
  <c r="F86" i="13"/>
  <c r="F31" i="13"/>
  <c r="F30" i="13"/>
  <c r="F29" i="13"/>
  <c r="F28" i="13"/>
  <c r="F26" i="13"/>
  <c r="F25" i="13"/>
  <c r="F479" i="13" l="1"/>
  <c r="F476" i="13"/>
  <c r="F469" i="13"/>
  <c r="F463" i="13"/>
  <c r="F173" i="13"/>
  <c r="E678" i="13" l="1"/>
  <c r="F654" i="13" l="1"/>
  <c r="F646" i="13" s="1"/>
  <c r="F643" i="13" s="1"/>
  <c r="F553" i="13"/>
  <c r="F552" i="13"/>
  <c r="F410" i="13"/>
  <c r="F415" i="13"/>
  <c r="F414" i="13"/>
  <c r="F419" i="13"/>
  <c r="F411" i="13" l="1"/>
  <c r="F269" i="13"/>
  <c r="F392" i="13" l="1"/>
  <c r="F303" i="13" l="1"/>
  <c r="F240" i="13"/>
  <c r="F637" i="13" l="1"/>
  <c r="F431" i="13" l="1"/>
  <c r="F305" i="13" l="1"/>
  <c r="F133" i="13"/>
  <c r="F74" i="13"/>
  <c r="F80" i="13" l="1"/>
  <c r="F642" i="13" l="1"/>
  <c r="F631" i="13" l="1"/>
  <c r="F597" i="13"/>
  <c r="F586" i="13"/>
  <c r="F738" i="13" l="1"/>
  <c r="E610" i="13"/>
  <c r="E609" i="13" s="1"/>
  <c r="E608" i="13" s="1"/>
  <c r="F712" i="13" l="1"/>
  <c r="E440" i="13" l="1"/>
  <c r="E437" i="13" s="1"/>
  <c r="F500" i="13"/>
  <c r="F421" i="13" l="1"/>
  <c r="F436" i="13"/>
  <c r="F206" i="13" l="1"/>
  <c r="F77" i="13"/>
  <c r="F75" i="13"/>
  <c r="F633" i="13" l="1"/>
  <c r="F632" i="13"/>
  <c r="F72" i="13" l="1"/>
  <c r="F79" i="13" l="1"/>
  <c r="F435" i="13" l="1"/>
  <c r="F434" i="13"/>
  <c r="F432" i="13"/>
  <c r="F430" i="13"/>
  <c r="F429" i="13"/>
  <c r="F428" i="13"/>
  <c r="F427" i="13"/>
  <c r="F426" i="13"/>
  <c r="E424" i="13"/>
  <c r="E423" i="13" s="1"/>
  <c r="F423" i="13" l="1"/>
  <c r="F71" i="13" l="1"/>
  <c r="F569" i="13" l="1"/>
  <c r="E734" i="13" l="1"/>
  <c r="E726" i="13"/>
  <c r="E723" i="13" l="1"/>
  <c r="E228" i="13" l="1"/>
  <c r="F409" i="13" l="1"/>
  <c r="F408" i="13"/>
  <c r="E537" i="13"/>
  <c r="F321" i="13" l="1"/>
  <c r="E530" i="13"/>
  <c r="E528" i="13" s="1"/>
  <c r="F441" i="13" l="1"/>
  <c r="F161" i="13" l="1"/>
  <c r="F327" i="13"/>
  <c r="F324" i="13"/>
  <c r="F322" i="13"/>
  <c r="F497" i="13"/>
  <c r="F496" i="13" s="1"/>
  <c r="F381" i="13" l="1"/>
  <c r="F342" i="13"/>
  <c r="F341" i="13"/>
  <c r="F328" i="13" l="1"/>
  <c r="F338" i="13"/>
  <c r="F331" i="13"/>
  <c r="F335" i="13"/>
  <c r="F635" i="13"/>
  <c r="F626" i="13"/>
  <c r="F607" i="13" l="1"/>
  <c r="F360" i="13"/>
  <c r="F347" i="13"/>
  <c r="F343" i="13"/>
  <c r="F391" i="13"/>
  <c r="F380" i="13"/>
  <c r="F333" i="13" l="1"/>
  <c r="F69" i="13"/>
  <c r="F740" i="13" l="1"/>
  <c r="F721" i="13"/>
  <c r="F719" i="13"/>
  <c r="F313" i="13" l="1"/>
  <c r="F163" i="13"/>
  <c r="F157" i="13" s="1"/>
  <c r="E160" i="13"/>
  <c r="E158" i="13"/>
  <c r="F154" i="13"/>
  <c r="F150" i="13" s="1"/>
  <c r="E152" i="13"/>
  <c r="E151" i="13"/>
  <c r="F116" i="13"/>
  <c r="F114" i="13"/>
  <c r="E113" i="13"/>
  <c r="E112" i="13"/>
  <c r="E111" i="13" l="1"/>
  <c r="E110" i="13" s="1"/>
  <c r="E150" i="13"/>
  <c r="F263" i="13" l="1"/>
  <c r="F189" i="13"/>
  <c r="F762" i="13"/>
  <c r="F761" i="13"/>
  <c r="F221" i="13" l="1"/>
  <c r="F416" i="13"/>
  <c r="F284" i="13" l="1"/>
  <c r="F282" i="13"/>
  <c r="F281" i="13"/>
  <c r="F278" i="13" l="1"/>
  <c r="E279" i="13"/>
  <c r="E278" i="13" s="1"/>
  <c r="F737" i="13" l="1"/>
  <c r="F420" i="13" l="1"/>
  <c r="F407" i="13"/>
  <c r="F730" i="13" l="1"/>
  <c r="F399" i="13" l="1"/>
  <c r="F394" i="13"/>
  <c r="F393" i="13"/>
  <c r="F385" i="13"/>
  <c r="F377" i="13"/>
  <c r="F376" i="13"/>
  <c r="F372" i="13"/>
  <c r="F369" i="13"/>
  <c r="F366" i="13"/>
  <c r="F361" i="13"/>
  <c r="F357" i="13"/>
  <c r="F354" i="13"/>
  <c r="F348" i="13"/>
  <c r="F344" i="13"/>
  <c r="F326" i="13"/>
  <c r="E534" i="13" l="1"/>
  <c r="E539" i="13"/>
  <c r="E533" i="13" l="1"/>
  <c r="E22" i="13" l="1"/>
  <c r="E20" i="13" s="1"/>
  <c r="F495" i="13" l="1"/>
  <c r="F493" i="13" s="1"/>
  <c r="F490" i="13"/>
  <c r="F489" i="13" s="1"/>
  <c r="F488" i="13" l="1"/>
  <c r="F513" i="13"/>
  <c r="E601" i="13" l="1"/>
  <c r="E600" i="13" s="1"/>
  <c r="F514" i="13" l="1"/>
  <c r="F545" i="13" l="1"/>
  <c r="E599" i="13" l="1"/>
  <c r="E598" i="13" s="1"/>
  <c r="E566" i="13" s="1"/>
  <c r="F255" i="13" l="1"/>
  <c r="F241" i="13"/>
  <c r="F143" i="13"/>
  <c r="F142" i="13"/>
  <c r="F130" i="13"/>
  <c r="E128" i="13"/>
  <c r="F444" i="13"/>
  <c r="F481" i="13"/>
  <c r="F478" i="13"/>
  <c r="F468" i="13"/>
  <c r="F459" i="13"/>
  <c r="F480" i="13"/>
  <c r="F477" i="13"/>
  <c r="F467" i="13"/>
  <c r="F458" i="13"/>
  <c r="F454" i="13"/>
  <c r="F470" i="13"/>
  <c r="F466" i="13"/>
  <c r="F445" i="13" l="1"/>
  <c r="F451" i="13"/>
  <c r="F449" i="13"/>
  <c r="F446" i="13"/>
  <c r="F452" i="13"/>
  <c r="F450" i="13"/>
  <c r="F486" i="13" l="1"/>
  <c r="F472" i="13"/>
  <c r="F485" i="13"/>
  <c r="F471" i="13"/>
  <c r="F447" i="13" l="1"/>
  <c r="F448" i="13"/>
  <c r="F183" i="13" l="1"/>
  <c r="F174" i="13"/>
  <c r="F685" i="13" l="1"/>
  <c r="F682" i="13" s="1"/>
  <c r="F690" i="13"/>
  <c r="F706" i="13"/>
  <c r="F708" i="13" l="1"/>
  <c r="F709" i="13"/>
  <c r="F211" i="13" l="1"/>
  <c r="F630" i="13"/>
  <c r="F624" i="13"/>
  <c r="F611" i="13"/>
  <c r="F591" i="13"/>
  <c r="F590" i="13"/>
  <c r="F581" i="13" l="1"/>
  <c r="F580" i="13"/>
  <c r="E267" i="13" l="1"/>
  <c r="F275" i="13" l="1"/>
  <c r="F274" i="13"/>
  <c r="F273" i="13"/>
  <c r="F215" i="13" l="1"/>
  <c r="F179" i="13"/>
  <c r="F176" i="13"/>
  <c r="F276" i="13" l="1"/>
  <c r="E168" i="13"/>
  <c r="F384" i="13" l="1"/>
  <c r="F561" i="13" l="1"/>
  <c r="F249" i="13" l="1"/>
  <c r="F187" i="13" l="1"/>
  <c r="F170" i="13"/>
  <c r="F418" i="13"/>
  <c r="F405" i="13" s="1"/>
  <c r="F245" i="13"/>
  <c r="E294" i="13"/>
  <c r="E268" i="13"/>
  <c r="E266" i="13" s="1"/>
  <c r="E265" i="13" s="1"/>
  <c r="F91" i="13"/>
  <c r="F90" i="13"/>
  <c r="F390" i="13"/>
  <c r="F398" i="13"/>
  <c r="F473" i="13"/>
  <c r="F443" i="13"/>
  <c r="F272" i="13"/>
  <c r="F752" i="13"/>
  <c r="F751" i="13" s="1"/>
  <c r="F524" i="13"/>
  <c r="F523" i="13" s="1"/>
  <c r="F750" i="13"/>
  <c r="F572" i="13"/>
  <c r="F570" i="13" s="1"/>
  <c r="F546" i="13"/>
  <c r="F544" i="13" s="1"/>
  <c r="F175" i="13"/>
  <c r="F271" i="13"/>
  <c r="F270" i="13"/>
  <c r="F623" i="13"/>
  <c r="F250" i="13"/>
  <c r="F704" i="13"/>
  <c r="F711" i="13"/>
  <c r="F714" i="13"/>
  <c r="F717" i="13"/>
  <c r="F718" i="13"/>
  <c r="F722" i="13"/>
  <c r="F358" i="13"/>
  <c r="F373" i="13"/>
  <c r="F353" i="13"/>
  <c r="F356" i="13"/>
  <c r="F365" i="13"/>
  <c r="F371" i="13"/>
  <c r="F379" i="13"/>
  <c r="F194" i="13"/>
  <c r="F205" i="13"/>
  <c r="F207" i="13"/>
  <c r="F212" i="13"/>
  <c r="F218" i="13"/>
  <c r="F220" i="13"/>
  <c r="E10" i="18"/>
  <c r="F10" i="18"/>
  <c r="E13" i="18"/>
  <c r="E10" i="13"/>
  <c r="E9" i="13" s="1"/>
  <c r="F11" i="13"/>
  <c r="F9" i="13" s="1"/>
  <c r="F24" i="13"/>
  <c r="F27" i="13"/>
  <c r="F32" i="13"/>
  <c r="F33" i="13"/>
  <c r="F34" i="13"/>
  <c r="F35" i="13"/>
  <c r="F36" i="13"/>
  <c r="F37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2" i="13"/>
  <c r="F53" i="13"/>
  <c r="F54" i="13"/>
  <c r="F55" i="13"/>
  <c r="F56" i="13"/>
  <c r="F57" i="13"/>
  <c r="E59" i="13"/>
  <c r="E60" i="13"/>
  <c r="E61" i="13"/>
  <c r="F62" i="13"/>
  <c r="F64" i="13"/>
  <c r="F65" i="13"/>
  <c r="F66" i="13"/>
  <c r="F68" i="13"/>
  <c r="F81" i="13"/>
  <c r="F85" i="13"/>
  <c r="F83" i="13" s="1"/>
  <c r="E88" i="13"/>
  <c r="E89" i="13"/>
  <c r="F92" i="13"/>
  <c r="F94" i="13"/>
  <c r="F96" i="13"/>
  <c r="F98" i="13"/>
  <c r="F100" i="13"/>
  <c r="F102" i="13"/>
  <c r="F104" i="13"/>
  <c r="F106" i="13"/>
  <c r="F108" i="13"/>
  <c r="F93" i="13"/>
  <c r="F95" i="13"/>
  <c r="F97" i="13"/>
  <c r="F99" i="13"/>
  <c r="F103" i="13"/>
  <c r="F105" i="13"/>
  <c r="F107" i="13"/>
  <c r="F109" i="13"/>
  <c r="E129" i="13"/>
  <c r="E127" i="13" s="1"/>
  <c r="F131" i="13"/>
  <c r="F132" i="13"/>
  <c r="F134" i="13"/>
  <c r="E138" i="13"/>
  <c r="E136" i="13" s="1"/>
  <c r="F141" i="13"/>
  <c r="F136" i="13" s="1"/>
  <c r="E230" i="13"/>
  <c r="E231" i="13"/>
  <c r="E232" i="13"/>
  <c r="F242" i="13"/>
  <c r="F244" i="13"/>
  <c r="F247" i="13"/>
  <c r="F248" i="13"/>
  <c r="F252" i="13"/>
  <c r="F253" i="13"/>
  <c r="F254" i="13"/>
  <c r="F256" i="13"/>
  <c r="F257" i="13"/>
  <c r="F262" i="13"/>
  <c r="F258" i="13" s="1"/>
  <c r="E293" i="13"/>
  <c r="F295" i="13"/>
  <c r="F297" i="13"/>
  <c r="F299" i="13"/>
  <c r="F300" i="13"/>
  <c r="F301" i="13"/>
  <c r="F302" i="13"/>
  <c r="F304" i="13"/>
  <c r="F306" i="13"/>
  <c r="F307" i="13"/>
  <c r="F308" i="13"/>
  <c r="F309" i="13"/>
  <c r="F310" i="13"/>
  <c r="F311" i="13"/>
  <c r="F312" i="13"/>
  <c r="F314" i="13"/>
  <c r="E317" i="13"/>
  <c r="E318" i="13"/>
  <c r="E319" i="13"/>
  <c r="F402" i="13"/>
  <c r="F403" i="13"/>
  <c r="F404" i="13"/>
  <c r="E506" i="13"/>
  <c r="E505" i="13" s="1"/>
  <c r="E508" i="13"/>
  <c r="E509" i="13"/>
  <c r="F512" i="13"/>
  <c r="E518" i="13"/>
  <c r="E517" i="13" s="1"/>
  <c r="E522" i="13"/>
  <c r="E521" i="13" s="1"/>
  <c r="E527" i="13"/>
  <c r="E526" i="13" s="1"/>
  <c r="F556" i="13"/>
  <c r="F557" i="13"/>
  <c r="F558" i="13"/>
  <c r="F559" i="13"/>
  <c r="F560" i="13"/>
  <c r="F562" i="13"/>
  <c r="F568" i="13"/>
  <c r="F567" i="13" s="1"/>
  <c r="F576" i="13"/>
  <c r="F575" i="13" s="1"/>
  <c r="F578" i="13"/>
  <c r="F582" i="13"/>
  <c r="F583" i="13"/>
  <c r="F584" i="13"/>
  <c r="F585" i="13"/>
  <c r="F592" i="13"/>
  <c r="F593" i="13"/>
  <c r="F594" i="13"/>
  <c r="F595" i="13"/>
  <c r="F596" i="13"/>
  <c r="F604" i="13"/>
  <c r="F605" i="13"/>
  <c r="F606" i="13"/>
  <c r="F613" i="13"/>
  <c r="F614" i="13"/>
  <c r="F615" i="13"/>
  <c r="F617" i="13"/>
  <c r="F618" i="13"/>
  <c r="F619" i="13"/>
  <c r="F620" i="13"/>
  <c r="F621" i="13"/>
  <c r="F622" i="13"/>
  <c r="F627" i="13"/>
  <c r="F628" i="13"/>
  <c r="F634" i="13"/>
  <c r="F636" i="13"/>
  <c r="F638" i="13"/>
  <c r="F639" i="13"/>
  <c r="F640" i="13"/>
  <c r="E645" i="13"/>
  <c r="E644" i="13" s="1"/>
  <c r="E643" i="13" s="1"/>
  <c r="F689" i="13"/>
  <c r="E692" i="13"/>
  <c r="E691" i="13" s="1"/>
  <c r="E694" i="13"/>
  <c r="F725" i="13"/>
  <c r="F724" i="13" s="1"/>
  <c r="F729" i="13"/>
  <c r="F731" i="13"/>
  <c r="F733" i="13"/>
  <c r="F732" i="13" s="1"/>
  <c r="F742" i="13"/>
  <c r="F741" i="13" s="1"/>
  <c r="F746" i="13"/>
  <c r="F756" i="13"/>
  <c r="F757" i="13"/>
  <c r="F758" i="13"/>
  <c r="F759" i="13"/>
  <c r="E767" i="13"/>
  <c r="E765" i="13" s="1"/>
  <c r="F164" i="13" l="1"/>
  <c r="F625" i="13"/>
  <c r="F587" i="13"/>
  <c r="F266" i="13"/>
  <c r="F265" i="13" s="1"/>
  <c r="E315" i="13"/>
  <c r="E516" i="13"/>
  <c r="F753" i="13"/>
  <c r="F20" i="13"/>
  <c r="E764" i="13"/>
  <c r="F547" i="13"/>
  <c r="F540" i="13" s="1"/>
  <c r="F87" i="13"/>
  <c r="F298" i="13"/>
  <c r="F227" i="13"/>
  <c r="E693" i="13"/>
  <c r="E681" i="13" s="1"/>
  <c r="F58" i="13"/>
  <c r="F600" i="13"/>
  <c r="F127" i="13"/>
  <c r="E87" i="13"/>
  <c r="E82" i="13" s="1"/>
  <c r="F111" i="13"/>
  <c r="F110" i="13" s="1"/>
  <c r="F616" i="13"/>
  <c r="F609" i="13"/>
  <c r="F577" i="13"/>
  <c r="F67" i="13"/>
  <c r="F453" i="13"/>
  <c r="F437" i="13" s="1"/>
  <c r="F332" i="13"/>
  <c r="F315" i="13" s="1"/>
  <c r="E157" i="13"/>
  <c r="E227" i="13"/>
  <c r="E226" i="13" s="1"/>
  <c r="F202" i="13"/>
  <c r="E9" i="18"/>
  <c r="F208" i="13"/>
  <c r="F199" i="13"/>
  <c r="F9" i="18"/>
  <c r="E292" i="13"/>
  <c r="F726" i="13"/>
  <c r="F743" i="13"/>
  <c r="F400" i="13"/>
  <c r="E166" i="13"/>
  <c r="E164" i="13" s="1"/>
  <c r="E507" i="13"/>
  <c r="E504" i="13" s="1"/>
  <c r="E58" i="13"/>
  <c r="E8" i="13" s="1"/>
  <c r="F775" i="13"/>
  <c r="F734" i="13"/>
  <c r="F511" i="13"/>
  <c r="F510" i="13" s="1"/>
  <c r="F713" i="13"/>
  <c r="F296" i="13"/>
  <c r="F292" i="13" s="1"/>
  <c r="F516" i="13"/>
  <c r="F566" i="13" l="1"/>
  <c r="E126" i="13"/>
  <c r="F126" i="13"/>
  <c r="E291" i="13"/>
  <c r="E788" i="13" s="1"/>
  <c r="F771" i="13"/>
  <c r="F192" i="13"/>
  <c r="F191" i="13" s="1"/>
  <c r="F8" i="13"/>
  <c r="F703" i="13"/>
  <c r="F681" i="13" s="1"/>
  <c r="F608" i="13"/>
  <c r="F82" i="13"/>
  <c r="F226" i="13"/>
  <c r="F723" i="13"/>
  <c r="F291" i="13" l="1"/>
  <c r="F788" i="13" s="1"/>
  <c r="F791" i="13" s="1"/>
  <c r="E791" i="13" l="1"/>
</calcChain>
</file>

<file path=xl/sharedStrings.xml><?xml version="1.0" encoding="utf-8"?>
<sst xmlns="http://schemas.openxmlformats.org/spreadsheetml/2006/main" count="1433" uniqueCount="405">
  <si>
    <t>w zł</t>
  </si>
  <si>
    <t>Dz.</t>
  </si>
  <si>
    <t>Rozdz.</t>
  </si>
  <si>
    <t>§</t>
  </si>
  <si>
    <t>Wyszczególnienie</t>
  </si>
  <si>
    <t>Dochody</t>
  </si>
  <si>
    <t>Wydatki</t>
  </si>
  <si>
    <t>010</t>
  </si>
  <si>
    <t>Rolnictwo i łowiectwo</t>
  </si>
  <si>
    <t>01005</t>
  </si>
  <si>
    <t>Prace geodezyjno-urządzeniowe na potrzeby rolnictwa</t>
  </si>
  <si>
    <t>2210</t>
  </si>
  <si>
    <t>4300</t>
  </si>
  <si>
    <t xml:space="preserve"> </t>
  </si>
  <si>
    <t>0970</t>
  </si>
  <si>
    <t>3020</t>
  </si>
  <si>
    <t>4010</t>
  </si>
  <si>
    <t>4040</t>
  </si>
  <si>
    <t>4110</t>
  </si>
  <si>
    <t>4120</t>
  </si>
  <si>
    <t>4170</t>
  </si>
  <si>
    <t>4210</t>
  </si>
  <si>
    <t>4260</t>
  </si>
  <si>
    <t>4270</t>
  </si>
  <si>
    <t>4280</t>
  </si>
  <si>
    <t>4360</t>
  </si>
  <si>
    <t>4400</t>
  </si>
  <si>
    <t>4410</t>
  </si>
  <si>
    <t>4430</t>
  </si>
  <si>
    <t>4480</t>
  </si>
  <si>
    <t>4590</t>
  </si>
  <si>
    <t>4610</t>
  </si>
  <si>
    <t>4700</t>
  </si>
  <si>
    <t>6060</t>
  </si>
  <si>
    <t>6050</t>
  </si>
  <si>
    <t>4218</t>
  </si>
  <si>
    <t>4308</t>
  </si>
  <si>
    <t>4708</t>
  </si>
  <si>
    <t>4219</t>
  </si>
  <si>
    <t>4309</t>
  </si>
  <si>
    <t>4709</t>
  </si>
  <si>
    <t>01041</t>
  </si>
  <si>
    <t>4018</t>
  </si>
  <si>
    <t>4118</t>
  </si>
  <si>
    <t>4128</t>
  </si>
  <si>
    <t>4368</t>
  </si>
  <si>
    <t>4438</t>
  </si>
  <si>
    <t>6068</t>
  </si>
  <si>
    <t>4019</t>
  </si>
  <si>
    <t>4119</t>
  </si>
  <si>
    <t>4129</t>
  </si>
  <si>
    <t>4369</t>
  </si>
  <si>
    <t>4439</t>
  </si>
  <si>
    <t>6069</t>
  </si>
  <si>
    <t>01095</t>
  </si>
  <si>
    <t>Pozostała działalność</t>
  </si>
  <si>
    <t>2310</t>
  </si>
  <si>
    <t>3040</t>
  </si>
  <si>
    <t>Przetwórstwo przemysłowe</t>
  </si>
  <si>
    <t>Rozwój przedsiębiorczości</t>
  </si>
  <si>
    <t>0909</t>
  </si>
  <si>
    <t>2008</t>
  </si>
  <si>
    <t>2009</t>
  </si>
  <si>
    <t>6209</t>
  </si>
  <si>
    <t>2919</t>
  </si>
  <si>
    <t>4569</t>
  </si>
  <si>
    <t>Transport i łączność</t>
  </si>
  <si>
    <t>Krajowe pasażerskie przewozy kolejowe</t>
  </si>
  <si>
    <t>2580</t>
  </si>
  <si>
    <t>Krajowe pasażerskie przewozy autobusowe</t>
  </si>
  <si>
    <t>2630</t>
  </si>
  <si>
    <t>0690</t>
  </si>
  <si>
    <t>0830</t>
  </si>
  <si>
    <t>0750</t>
  </si>
  <si>
    <t>4390</t>
  </si>
  <si>
    <t>4420</t>
  </si>
  <si>
    <t>4600</t>
  </si>
  <si>
    <t>2320</t>
  </si>
  <si>
    <t>3030</t>
  </si>
  <si>
    <t>Infrastruktura portowa</t>
  </si>
  <si>
    <t>Infrastruktura telekomunikacyjna</t>
  </si>
  <si>
    <t>Turystyka</t>
  </si>
  <si>
    <t>Zadania w zakresie upowszechniania turystyki</t>
  </si>
  <si>
    <t>4240</t>
  </si>
  <si>
    <t>Gospodarka mieszkaniowa</t>
  </si>
  <si>
    <t>Gospodarka gruntami i nieruchomościami</t>
  </si>
  <si>
    <t>0470</t>
  </si>
  <si>
    <t>0770</t>
  </si>
  <si>
    <t>Działalność usługowa</t>
  </si>
  <si>
    <t>Prace geologiczne (nieinwestycyjne)</t>
  </si>
  <si>
    <t>Administracja publiczna</t>
  </si>
  <si>
    <t>Urzędy wojewódzkie</t>
  </si>
  <si>
    <t>Samorządowe sejmiki województw</t>
  </si>
  <si>
    <t>Urzędy marszałkowskie</t>
  </si>
  <si>
    <t>Promocja jednostek samorządu terytorialnego</t>
  </si>
  <si>
    <t xml:space="preserve">Pozostała działalność </t>
  </si>
  <si>
    <t>Bezpieczeństwo publiczne i ochrona przeciwpożarowa</t>
  </si>
  <si>
    <t>6170</t>
  </si>
  <si>
    <t>6610</t>
  </si>
  <si>
    <t>Dochody od osób prawnych, od osób fizycznych i od innych jednostek nieposiadających osobowości prawnej oraz wydatki związane z ich poborem</t>
  </si>
  <si>
    <t>Wpływy z innych opłat stanowiących dochody jednostek samorządu terytorialnego na podstawie ustaw</t>
  </si>
  <si>
    <t>Obsługa długu publicznego</t>
  </si>
  <si>
    <t>8070</t>
  </si>
  <si>
    <t>Rozliczenie z tytułu poręczeń i gwarancji udzielonych przez Skarb Państwa lub jednostkę samorządu terytorialnego</t>
  </si>
  <si>
    <t>Rezerwy ogólne i celowe</t>
  </si>
  <si>
    <t>Oświata i wychowanie</t>
  </si>
  <si>
    <t>3240</t>
  </si>
  <si>
    <t>4380</t>
  </si>
  <si>
    <t>2710</t>
  </si>
  <si>
    <t>Pomoc materialna dla studentów i doktorantów</t>
  </si>
  <si>
    <t>3250</t>
  </si>
  <si>
    <t>Ochrona zdrowia</t>
  </si>
  <si>
    <t>Szpitale ogólne</t>
  </si>
  <si>
    <t>6220</t>
  </si>
  <si>
    <t>6229</t>
  </si>
  <si>
    <t>Medycyna pracy</t>
  </si>
  <si>
    <t>2560</t>
  </si>
  <si>
    <t>Zwalczanie narkomanii</t>
  </si>
  <si>
    <t>Przeciwdziałanie alkoholizmowi</t>
  </si>
  <si>
    <t>0480</t>
  </si>
  <si>
    <t>Pomoc społeczna</t>
  </si>
  <si>
    <t>Regionalne ośrodki polityki społecznej</t>
  </si>
  <si>
    <t>Pozostałe zadania w zakresie polityki społecznej</t>
  </si>
  <si>
    <t>Państwowy Fundusz Rehabilitacji Osób Niepełnosprawnych</t>
  </si>
  <si>
    <t>Gospodarka komunalna i ochrona środowiska</t>
  </si>
  <si>
    <t>Ochrona różnorodności biologicznej i krajobrazu</t>
  </si>
  <si>
    <t>Kultura i ochrona dziedzictwa narodowego</t>
  </si>
  <si>
    <t>Pozostałe zadania w zakresie kultury</t>
  </si>
  <si>
    <t xml:space="preserve">Teatry </t>
  </si>
  <si>
    <t>Filharmonie, orkiestry, chóry i kapele</t>
  </si>
  <si>
    <t>Domy i ośrodki kultury, świetlice i kluby</t>
  </si>
  <si>
    <t>Biblioteki</t>
  </si>
  <si>
    <t>Muzea</t>
  </si>
  <si>
    <t>Ochrona zabytków i opieka nad zabytkami</t>
  </si>
  <si>
    <t>OGÓŁEM</t>
  </si>
  <si>
    <t>4178</t>
  </si>
  <si>
    <t>4398</t>
  </si>
  <si>
    <t>4179</t>
  </si>
  <si>
    <t>4388</t>
  </si>
  <si>
    <t>4389</t>
  </si>
  <si>
    <t>4399</t>
  </si>
  <si>
    <t>4418</t>
  </si>
  <si>
    <t>4419</t>
  </si>
  <si>
    <t>4428</t>
  </si>
  <si>
    <t>4429</t>
  </si>
  <si>
    <t>Różne wydatki na rzecz osób fizycznych</t>
  </si>
  <si>
    <t>Wynagrodzenia bezosobowe</t>
  </si>
  <si>
    <t>Zakup materiałów i wyposażenia</t>
  </si>
  <si>
    <t>Zakup usług remontowych</t>
  </si>
  <si>
    <t>Zakup usług pozostałych</t>
  </si>
  <si>
    <t>Zakup usług obejmujących tłumaczenia</t>
  </si>
  <si>
    <t>Podróże służbowe krajowe</t>
  </si>
  <si>
    <t>Podróże służbowe zagraniczne</t>
  </si>
  <si>
    <t>Różne opłaty i składki</t>
  </si>
  <si>
    <t>Szkolenia pracowników niebędących członkami korpusu służby cywilnej</t>
  </si>
  <si>
    <t>Wydatki na zakupy inwestycyjne jednostek budżetowych</t>
  </si>
  <si>
    <t>4540</t>
  </si>
  <si>
    <t>Wpływy z różnych opłat</t>
  </si>
  <si>
    <t xml:space="preserve"> Różne rozliczenia</t>
  </si>
  <si>
    <t xml:space="preserve">Rezerwy </t>
  </si>
  <si>
    <t>Zakup usług obejmujących wykonanie ekspertyz, analiz i opinii</t>
  </si>
  <si>
    <t>Wydatki inwestycyjne jednostek budżetowych</t>
  </si>
  <si>
    <t>6300</t>
  </si>
  <si>
    <t>Dotacja celowa na pomoc finansową udzielaną między jednostkami samorządu terytorialnego na dofinansowanie własnych zadań inwestycyjnych i zakupów inwestycyjnych</t>
  </si>
  <si>
    <t>Stypendia różne</t>
  </si>
  <si>
    <t>Wynagrodzenia osobowe pracowników</t>
  </si>
  <si>
    <t>Składki na ubezpieczenia społeczne</t>
  </si>
  <si>
    <t xml:space="preserve">Składki na ubezpieczenia społeczne </t>
  </si>
  <si>
    <t>Wydatki osobowe niezaliczane do wynagrodzeń</t>
  </si>
  <si>
    <t>Dotacje celowe otrzymane z powiatu na zadania bieżące realizowane na podstawie porozumień (umów) między jednostkami samorządu terytorialnego</t>
  </si>
  <si>
    <t>Dotacje celowe otrzymane z gminy na zadania bieżące realizowane na podstawie porozumień (umów) między jednostkami samorządu terytorialnego</t>
  </si>
  <si>
    <t>4048</t>
  </si>
  <si>
    <t>Dodatkowe wynagrodzenie roczne</t>
  </si>
  <si>
    <t>4049</t>
  </si>
  <si>
    <t>Stypendia dla uczniów</t>
  </si>
  <si>
    <t>4408</t>
  </si>
  <si>
    <t>Opłaty za administrowanie i czynsze za budynki, lokale i pomieszczenia garażowe</t>
  </si>
  <si>
    <t>Wpływy z różnych dochodów</t>
  </si>
  <si>
    <t xml:space="preserve">Dotacje celowe z budżetu na finansowanie lub dofinansowanie kosztów realizacji inwestycji i zakupów inwestycyjnych innych jednostek sektora finansów publicznych </t>
  </si>
  <si>
    <t>Lecznictwo psychiatryczne</t>
  </si>
  <si>
    <t>Zakup usług zdrowotnych</t>
  </si>
  <si>
    <t>Dotacja podmiotowa z budżetu dla jednostek niezaliczanych do sektora finansów publicznych</t>
  </si>
  <si>
    <t>Dotacje celowe otrzymane z budżetu państwa na zadania bieżące z zakresu administracji rządowej oraz inne zadania zlecone ustawami realizowane przez samorząd województwa</t>
  </si>
  <si>
    <t>Wpłaty z tytułu odpłatnego nabycia prawa własności oraz prawa użytkowania wieczystego nieruchomości</t>
  </si>
  <si>
    <t>Wpływy z usług</t>
  </si>
  <si>
    <t>2330</t>
  </si>
  <si>
    <t>Dotacje celowe przekazane do samorządu województwa na zadania bieżące realizowane na podstawie porozumień (umów) między jednostkami samorządu terytorialnego</t>
  </si>
  <si>
    <t>Zakup energii</t>
  </si>
  <si>
    <t>Podatek od nieruchomości</t>
  </si>
  <si>
    <t>Kary i odszkodowania wypłacone na rzecz osób fizycznych</t>
  </si>
  <si>
    <t>Koszty postępowania sądowego i prokuratorskiego</t>
  </si>
  <si>
    <t>2480</t>
  </si>
  <si>
    <t>Dotacja podmiotowa z budżetu dla samorządowej instytucji kultury</t>
  </si>
  <si>
    <t>Dotacja celowa z budżetu na finansowanie lub dofinansowanie kosztów realizacji inwestycji i zakupów inwestycyjnych innych jednostek sektora finansów publicznych</t>
  </si>
  <si>
    <t>Dotacja celowa na pomoc finansową udzielaną między jednostkami samorządu terytorialnego na dofinansowanie własnych zadań bieżących</t>
  </si>
  <si>
    <t>2720</t>
  </si>
  <si>
    <t>Dotacje celowe z budżetu na finansowanie lub dofinansowanie prac remontowych i konserwatorskich obiektów zabytkowych przekazane jednostkom niezaliczanym do sektora finansów publicznych</t>
  </si>
  <si>
    <t>Nagrody o charakterze szczególnym niezaliczane do wynagrodzeń</t>
  </si>
  <si>
    <t>4268</t>
  </si>
  <si>
    <t>4278</t>
  </si>
  <si>
    <t>Dotacje celowe przekazane gminie na zadania bieżące realizowane na podstawie porozumień (umów) między jednostkami samorządu terytorialnego</t>
  </si>
  <si>
    <t>Dotacje celowe przekazane dla powiatu na zadania bieżące realizowane na podstawie porozumień (umów) między jednostkami samorządu terytorialnego</t>
  </si>
  <si>
    <t>Dotacje celowe przekazane gminie na inwestycje i zakupy inwestycyjne realizowane na podstawie porozumień (umów) między jednostkami samorządu terytorialnego</t>
  </si>
  <si>
    <t>Składki do organizacji międzynarodowych</t>
  </si>
  <si>
    <t>Dotacje celowe otrzymane z budżetu państwa na realizację bieżących zadań własnych samorządu województwa</t>
  </si>
  <si>
    <t>Opłaty na rzecz budżetów jednostek samorządu terytorialnego</t>
  </si>
  <si>
    <t>0920</t>
  </si>
  <si>
    <t>Wydatki osobowe niezaliczone do wynagrodzeń</t>
  </si>
  <si>
    <t>Drogi publiczne wojewódzkie</t>
  </si>
  <si>
    <t>Opłaty na rzecz budżetu państwa</t>
  </si>
  <si>
    <t>Zakup usług remontowo-konserwatorskich dotyczących obiektów zabytkowych będących w użytkowaniu jednostek budżetowych</t>
  </si>
  <si>
    <t>2918</t>
  </si>
  <si>
    <t>Dotacja celowa z budżetu dla pozostałych jednostek zaliczanych do sektora finansów publicznych</t>
  </si>
  <si>
    <t>4279</t>
  </si>
  <si>
    <t>Komisje egzaminacyjne</t>
  </si>
  <si>
    <t>4340</t>
  </si>
  <si>
    <t>4510</t>
  </si>
  <si>
    <t>050</t>
  </si>
  <si>
    <t>05011</t>
  </si>
  <si>
    <t>Rybołówstwo i rybactwo</t>
  </si>
  <si>
    <t>05002</t>
  </si>
  <si>
    <t>Rybactwo</t>
  </si>
  <si>
    <t>Wpłaty jednostek na państwowy fundusz celowy lub dofinansowanie zadań inwestycyjnych</t>
  </si>
  <si>
    <t>0929</t>
  </si>
  <si>
    <t>0910</t>
  </si>
  <si>
    <t>Dotacje otrzymane z państwowych funduszy celowych na realizację zadań bieżących jednostek sektora finansów publicznych</t>
  </si>
  <si>
    <t xml:space="preserve">Dotacja celowa  na pomoc finansową udzielaną między jednostkami samorządu terytorialnego na dofinansowanie własnych zadań bieżących </t>
  </si>
  <si>
    <t>Wpływy i wydatki związane z gromadzeniem środków z opłat i kar za korzystanie ze środowiska</t>
  </si>
  <si>
    <t>Wpływy i wydatki związane z gromadzeniem środków z opłat produktowych</t>
  </si>
  <si>
    <t>Ogrody botaniczne i zoologiczne oraz naturalne obszary i obiekty chronionej przyrody</t>
  </si>
  <si>
    <t>Parki krajobrazowe</t>
  </si>
  <si>
    <t>2230</t>
  </si>
  <si>
    <t>0010</t>
  </si>
  <si>
    <t>0020</t>
  </si>
  <si>
    <t>2920</t>
  </si>
  <si>
    <t>Część oświatowa subwencji ogólnej dla jednostek samorządu terytorialnego</t>
  </si>
  <si>
    <t>Subwencje ogólne z budżetu państwa</t>
  </si>
  <si>
    <t>Część wyrównawcza subwencji ogólnej dla województw</t>
  </si>
  <si>
    <t>Część regionalna subwencji ogólnej dla województw</t>
  </si>
  <si>
    <t>Udziały województw w podatkach stanowiących dochód budżetu państwa</t>
  </si>
  <si>
    <t>Wpływy z opłat za zezwolenia na sprzedaż napojów alkoholowych</t>
  </si>
  <si>
    <t>Dotacja podmiotowa z budżetu dla samodzielnego publicznego zakładu opieki zdrowotnej utworzonego przez jednostkę samorządu terytorialnego</t>
  </si>
  <si>
    <t>Ogółem</t>
  </si>
  <si>
    <t>Dotacja przedmiotowa z budżetu dla jednostek niezaliczanych do sektora finansów publicznych</t>
  </si>
  <si>
    <t>01042</t>
  </si>
  <si>
    <t>Wyłączenie z produkcji gruntów rolnych</t>
  </si>
  <si>
    <t>Kultura fizyczna</t>
  </si>
  <si>
    <t>Zadania w zakresie kultury fizycznej</t>
  </si>
  <si>
    <t>Odsetki od dotacji oraz płatności: wykorzystanych niezgodnie z przeznaczeniem lub wykorzystanych z naruszeniem procedur, o których mowa w art. 184 ustawy, pobranych nienależnie lub w nadmiernej wysokości</t>
  </si>
  <si>
    <t>Dotacje celowe otrzymane od samorządu województwa na zadania bieżące realizowane na podstawie porozumień (umów) między jednostkami samorządu terytorialnego</t>
  </si>
  <si>
    <t xml:space="preserve">Zadania w zakresie przeciwdziałania przemocy w rodzinie </t>
  </si>
  <si>
    <t>2360</t>
  </si>
  <si>
    <t>4618</t>
  </si>
  <si>
    <t>4520</t>
  </si>
  <si>
    <t>4950</t>
  </si>
  <si>
    <t>Różnice kursowe</t>
  </si>
  <si>
    <t>Dokształcanie i doskonalenie nauczycieli</t>
  </si>
  <si>
    <t>Rezerwy na inwestycje i zakupy inwestycyjne</t>
  </si>
  <si>
    <t>Biblioteki pedagogiczne</t>
  </si>
  <si>
    <t>2800</t>
  </si>
  <si>
    <t xml:space="preserve">Fundusz Ochrony Gruntów Rolnych </t>
  </si>
  <si>
    <t>4500</t>
  </si>
  <si>
    <t>Pozostałe podatki na rzecz budżetów jednostek samorządu terytorialnego</t>
  </si>
  <si>
    <t>Odsetki, dyskonto i inne rozliczenia dotyczące skarbowych papierów wartościowych, kredytów i pożyczek oraz innych instrumentów finansowych, związanych z obsługą długu krajowego</t>
  </si>
  <si>
    <t>4528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</si>
  <si>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</si>
  <si>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2570</t>
  </si>
  <si>
    <t>Dotacja podmiotowa z budżetu dla pozostałych jednostek sektora finansów publicznych</t>
  </si>
  <si>
    <t>Ochrona powietrza atmosferycznego i klimatu</t>
  </si>
  <si>
    <t>4269</t>
  </si>
  <si>
    <t>4409</t>
  </si>
  <si>
    <t>4529</t>
  </si>
  <si>
    <t>Składki na ubezpieczenie zdrowotne oraz świadczenia dla osób nieobjętych obowiązkiem ubezpieczenia zdrowotnego</t>
  </si>
  <si>
    <t>Komendy wojewódzkie Policji</t>
  </si>
  <si>
    <t>Wpłaty jednostek na państwowy fundusz celowy</t>
  </si>
  <si>
    <t>Ochotnicze straże pożarne</t>
  </si>
  <si>
    <t>Zwrot dotacji oraz płatności, w tym wykorzystanych niezgodnie z przeznaczeniem lub wykorzystanych z naruszeniem procedur, o których mowa w art. 184 ustawy, pobranych nienależnie lub w nadmiernej wysokości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</si>
  <si>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</si>
  <si>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</si>
  <si>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Opłaty z tytułu zakupu usług telekomunikacyjnych</t>
  </si>
  <si>
    <t>2058</t>
  </si>
  <si>
    <t>2059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</si>
  <si>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</si>
  <si>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 xml:space="preserve">Dotacje celowe w ramach programów finansowanych z udziałem środków europejskich oraz środków, o których mowa w art. 5 ust. 3 pkt 5 lit. a i b ustawy, lub płatności w ramach budżetu środków europejskich, realizowanych przez jednostki samorządu terytorialnego </t>
  </si>
  <si>
    <t>6258</t>
  </si>
  <si>
    <t>Regionalne Programy Operacyjne 2014-2020 finansowane z udziałem środków Europejskiego Funduszu Społecznego</t>
  </si>
  <si>
    <t>3038</t>
  </si>
  <si>
    <t>3039</t>
  </si>
  <si>
    <t>Program Rozwoju Obszarów Wiejskich</t>
  </si>
  <si>
    <t>Program Operacyjny Zrównoważony rozwój sektora rybołówstwa i nadbrzeżnych obszarów rybackich 2007-2013 oraz Program Operacyjny Rybactwo i Morze 2014–2020</t>
  </si>
  <si>
    <t>Zadania z zakresu geodezji i kartografii</t>
  </si>
  <si>
    <t>4190</t>
  </si>
  <si>
    <t>Nagrody konkursowe</t>
  </si>
  <si>
    <t>6259</t>
  </si>
  <si>
    <t>6669</t>
  </si>
  <si>
    <t>4619</t>
  </si>
  <si>
    <t>4140</t>
  </si>
  <si>
    <t>4440</t>
  </si>
  <si>
    <t>Wpłaty na Państwowy Fundusz Rehabilitacji Osób Niepełnosprawnych</t>
  </si>
  <si>
    <t>Odpisy na zakładowy fundusz świadczeń socjalnych</t>
  </si>
  <si>
    <t>Zadania ratownictwa górskiego i wodnego</t>
  </si>
  <si>
    <t>75863</t>
  </si>
  <si>
    <t>Regionalne Programy Operacyjne 2014-2020 finansowane z udziałem środków Europejskiego Funduszu Rozwoju Regionalnego</t>
  </si>
  <si>
    <t>2300</t>
  </si>
  <si>
    <t>Wpływy z podatku dochodowego od osób fizycznych</t>
  </si>
  <si>
    <t>Wpływy z podatku dochodowego od osób prawnych</t>
  </si>
  <si>
    <t>Wpływy z opłat za trwały zarząd, użytkowanie i służebności</t>
  </si>
  <si>
    <t>Wpływy z najmu i dzierżawy składników majątkowych Skarbu Państwa, jednostek samorządu terytorialnego lub innych jednostek zaliczanych do sektora finansów publicznych oraz innych umów o podobnym charakterze</t>
  </si>
  <si>
    <t>Wpływy z odsetek od dotacji oraz płatności: wykorzystanych niezgodnie z przeznaczeniem lub wykorzystanych z naruszeniem procedur, o których mowa w art. 184 ustawy, pobranych nienależnie lub w nadmiernej wysokości</t>
  </si>
  <si>
    <t>Wpływy z odsetek od nieterminowych wpłat z tytułu podatków i opłat</t>
  </si>
  <si>
    <t>Wpływy z pozostałych odsetek</t>
  </si>
  <si>
    <t>Zakup środków dydaktycznych i książek</t>
  </si>
  <si>
    <t>Kary, odszkodowania i grzywny wypłacane na rzecz osób prawnych i innych jednostek organizacyjnych</t>
  </si>
  <si>
    <t>Funkcjonowanie wojewódzkich rad dialogu społecznego</t>
  </si>
  <si>
    <t>8030</t>
  </si>
  <si>
    <t>Wypłaty z tytułu krajowych poręczeń i gwarancji</t>
  </si>
  <si>
    <t>Podatek od towarów i usług (VAT)</t>
  </si>
  <si>
    <t>4530</t>
  </si>
  <si>
    <t>6257</t>
  </si>
  <si>
    <t>4228</t>
  </si>
  <si>
    <t>4229</t>
  </si>
  <si>
    <t>Zakup środków żywności</t>
  </si>
  <si>
    <t>4220</t>
  </si>
  <si>
    <t>4017</t>
  </si>
  <si>
    <t>4117</t>
  </si>
  <si>
    <t>4127</t>
  </si>
  <si>
    <t>4177</t>
  </si>
  <si>
    <t>4217</t>
  </si>
  <si>
    <t>4307</t>
  </si>
  <si>
    <t>4417</t>
  </si>
  <si>
    <t>2057</t>
  </si>
  <si>
    <t>4047</t>
  </si>
  <si>
    <t>Rodzina</t>
  </si>
  <si>
    <t>Działalność ośrodków adopcyjnych</t>
  </si>
  <si>
    <t>Dotacje celowe w ramach programów finansowanych z udziałem środków europejskich oraz środków, o których
mowa w art. 5 ust. 3 pkt 5 lit. a i b ustawy, lub płatności w ramach budżetu środków europejskich, realizowanych przez jednostki samorządu terytorialnego</t>
  </si>
  <si>
    <t>0550</t>
  </si>
  <si>
    <t>Wpływy z opłat z tytułu użytkowania wieczystego nieruchomości</t>
  </si>
  <si>
    <t>Wpływy ze zwrotów dotacji oraz płatności wykorzystanych niezgodnie z przeznaczeniem lub wykorzystanych z naruszeniem procedur, o których mowa w art. 184 ustawy, pobranych nienależnie lub w nadmiernej wysokości, dotyczące dochodów majątkowych</t>
  </si>
  <si>
    <t>Zwroty dotacji oraz płatności wykorzystanych niezgodnie z przeznaczeniem lub wykorzystanych z naruszeniem procedur, o których mowa w art. 184 ustawy, pobranych nienależnie lub w nadmiernej wysokości, dotyczące wydatków majątkowych</t>
  </si>
  <si>
    <t>Rozwój kadr nowoczesnej gospodarki i przedsiębiorczości</t>
  </si>
  <si>
    <t xml:space="preserve">Wpływy ze zwrotów dotacji oraz płatności wykorzystanych niezgodnie z przeznaczeniem lub wykorzystanych z naruszeniem procedur, o których mowa w art. 184 ustawy, pobranych nienależnie lub w nadmiernej wysokości </t>
  </si>
  <si>
    <t>Zwrot dotacji oraz płatności wykorzystanych niezgodnie z przeznaczeniem lub wykorzystanych z naruszeniem procedur, o których mowa w art. 184 ustawy, pobranych nienależnie lub w nadmiernej wysokości</t>
  </si>
  <si>
    <t>4570</t>
  </si>
  <si>
    <t>Odsetki od nieterminowych wpłat z tytułu pozostałych podatków i opłat</t>
  </si>
  <si>
    <t>0620</t>
  </si>
  <si>
    <t>Wpływy z opłat za zezwolenia, akredytacje oraz opłaty ewidencyjne, w tym opłaty za częstotliwości</t>
  </si>
  <si>
    <t>0940</t>
  </si>
  <si>
    <t>0950</t>
  </si>
  <si>
    <t>Wpływy z rozliczeń/zwrotów z lat ubiegłych</t>
  </si>
  <si>
    <t>Wpływy z tytułu kar i odszkodowań wynikających z umów</t>
  </si>
  <si>
    <t>2959</t>
  </si>
  <si>
    <t>Wpływy ze zwrotów niewykorzystanych dotacji oraz płatności</t>
  </si>
  <si>
    <t>4589</t>
  </si>
  <si>
    <t>Pozostałe odsetki</t>
  </si>
  <si>
    <t>Zwrot niewykorzystanych dotacji oraz płatności</t>
  </si>
  <si>
    <t>Ratownictwo medyczne</t>
  </si>
  <si>
    <t>0530</t>
  </si>
  <si>
    <t>Wpływy z opłat z tytułu zagospodarowania odpadów</t>
  </si>
  <si>
    <t>Wpływy i wydatki związane z wprowadzeniem do obrotu baterii i akumulatorów</t>
  </si>
  <si>
    <t xml:space="preserve">Zwrot dotacji oraz płatności wykorzystanych niezgodnie z przeznaczeniem lub wykorzystanych z naruszeniem procedur, o których mowa w art. 184 ustawy, pobranych nienależnie lub w nadmiernej wysokości </t>
  </si>
  <si>
    <t xml:space="preserve">Szkolenia pracowników niebędących członkami korpusu służby cywilnej </t>
  </si>
  <si>
    <t>6619</t>
  </si>
  <si>
    <t>Dotacje celowe otrzymane z gminy na inwestycje i zakupy inwestycyjne realizowane na podstawie porozumień (umów) między jednostkami samorządu terytorialnego</t>
  </si>
  <si>
    <t>01006</t>
  </si>
  <si>
    <t>Zarządy melioracji i urządzeń wodnych</t>
  </si>
  <si>
    <t>4707</t>
  </si>
  <si>
    <t>4150</t>
  </si>
  <si>
    <t>Dopłaty w spółkach prawa handlowego</t>
  </si>
  <si>
    <t>4198</t>
  </si>
  <si>
    <t>4199</t>
  </si>
  <si>
    <t>0919</t>
  </si>
  <si>
    <t>4579</t>
  </si>
  <si>
    <t>6030</t>
  </si>
  <si>
    <t>Wniesienie wkładów do spółek prawa handlowego oraz na uzupełnienie funduszy statutowych banków państwowych i innych instytucji finansowych</t>
  </si>
  <si>
    <t>Pozostałe podatki na rzecz budżetu państwa</t>
  </si>
  <si>
    <t>4490</t>
  </si>
  <si>
    <t>Pozostałe działania związane z gospodarką odpadami</t>
  </si>
  <si>
    <t>4227</t>
  </si>
  <si>
    <t>0949</t>
  </si>
  <si>
    <t>Składki na Fundusz Pracy oraz Solidarnościowy Fundusz Wsparcia Osób Niepełnosprawnych</t>
  </si>
  <si>
    <t>Szkolnictwo wyższe i nauka</t>
  </si>
  <si>
    <t>Środki otrzymane od pozostałych jednostek zaliczanych do sektora finansów publicznych na realizację zadań bieżących jednostek zaliczanych do sektora finansów publicznych</t>
  </si>
  <si>
    <t>2910</t>
  </si>
  <si>
    <t>Drogi publiczne gminne</t>
  </si>
  <si>
    <t>Uzupełnienie subwencji ogólnej dla jednostek samorządu terytorialnego</t>
  </si>
  <si>
    <t>Obiekty sportowe</t>
  </si>
  <si>
    <t>4580</t>
  </si>
  <si>
    <t>Obsługa papierów wartościowych, kredytów i pożyczek oraz innych zobowiązań jednostek samorządu terytorialnego zaliczanych do tytułu dłużnego - kredyty i pożyczki</t>
  </si>
  <si>
    <t>6289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</si>
  <si>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</si>
  <si>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Pokrycie ujemnego wyniku finansowego jednostek zaliczanych do sektora finansów publicznych</t>
  </si>
  <si>
    <t>Straż Graniczna</t>
  </si>
  <si>
    <t>2820</t>
  </si>
  <si>
    <t>Dotacja celowa z budżetu na finansowanie lub dofinansowanie zadań zleconych do realizacji stowarzyszeniom</t>
  </si>
  <si>
    <t>6350</t>
  </si>
  <si>
    <t>Środki otrzymane z państwowych funduszy celowych na finansowanie lub dofinansowanie kosztów realizacji inwestycji i zakupów inwestycyjnych jednostek sektora finansów publicznych</t>
  </si>
  <si>
    <t>Zarządzanie kryzysowe</t>
  </si>
  <si>
    <t>Dotacje celowe otrzymane z budżetu państwa na zadania bieżące realizowane przez samorząd województwa na podstawie porozumień z organami administracji rządowej</t>
  </si>
  <si>
    <t>Zmniejszenie hałasu i wibracji</t>
  </si>
  <si>
    <t>Honoraria</t>
  </si>
  <si>
    <t>2809</t>
  </si>
  <si>
    <t>Plan finansowy dochodów i wydatków realizowanych przez Urząd Marszałkowski 
Województwa Warmińsko-Mazurskiego na 2020 rok według stanu na dzień 12.11.2019</t>
  </si>
  <si>
    <t>Departament ………</t>
  </si>
  <si>
    <t>Plan dochodów i wydatków na …. rok</t>
  </si>
  <si>
    <t>VI.2a.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</si>
</sst>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color theme="8" tint="-0.499984740745262"/>
      <name val="Cambria"/>
      <family val="1"/>
      <charset val="238"/>
      <scheme val="major"/>
    </font>
    <font>
      <b/>
      <sz val="10"/>
      <color theme="1" tint="0.34998626667073579"/>
      <name val="Cambria"/>
      <family val="1"/>
      <charset val="238"/>
      <scheme val="major"/>
    </font>
    <font>
      <sz val="10"/>
      <color theme="1" tint="0.34998626667073579"/>
      <name val="Cambria"/>
      <family val="1"/>
      <charset val="238"/>
      <scheme val="major"/>
    </font>
    <font>
      <sz val="6"/>
      <color theme="1" tint="0.34998626667073579"/>
      <name val="Cambria"/>
      <family val="1"/>
      <charset val="238"/>
      <scheme val="major"/>
    </font>
    <font>
      <b/>
      <sz val="11"/>
      <color theme="1" tint="0.34998626667073579"/>
      <name val="Cambria"/>
      <family val="1"/>
      <charset val="238"/>
      <scheme val="major"/>
    </font>
    <font>
      <sz val="8"/>
      <color theme="1" tint="0.34998626667073579"/>
      <name val="Cambria"/>
      <family val="1"/>
      <charset val="238"/>
      <scheme val="major"/>
    </font>
    <font>
      <sz val="11"/>
      <color theme="1" tint="0.34998626667073579"/>
      <name val="Cambria"/>
      <family val="1"/>
      <charset val="238"/>
      <scheme val="major"/>
    </font>
    <font>
      <sz val="10"/>
      <color rgb="FF00B050"/>
      <name val="Cambria"/>
      <family val="1"/>
      <charset val="238"/>
      <scheme val="major"/>
    </font>
    <font>
      <sz val="10"/>
      <name val="Cambria"/>
      <family val="1"/>
      <charset val="238"/>
      <scheme val="major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theme="0"/>
        <bgColor theme="0"/>
      </patternFill>
    </fill>
    <fill>
      <patternFill patternType="lightGray">
        <fgColor theme="0"/>
        <bgColor indexed="9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0" tint="-0.14999847407452621"/>
        <b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503">
    <xf numFmtId="0" fontId="0" fillId="0" borderId="0" xfId="0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0" borderId="0" xfId="0" applyFont="1"/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4" fillId="9" borderId="0" xfId="0" applyFont="1" applyFill="1"/>
    <xf numFmtId="0" fontId="4" fillId="6" borderId="5" xfId="0" applyFont="1" applyFill="1" applyBorder="1" applyAlignment="1">
      <alignment horizontal="center"/>
    </xf>
    <xf numFmtId="0" fontId="4" fillId="6" borderId="0" xfId="0" applyFont="1" applyFill="1"/>
    <xf numFmtId="49" fontId="4" fillId="6" borderId="5" xfId="0" applyNumberFormat="1" applyFont="1" applyFill="1" applyBorder="1" applyAlignment="1">
      <alignment horizontal="center"/>
    </xf>
    <xf numFmtId="49" fontId="4" fillId="7" borderId="5" xfId="0" applyNumberFormat="1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vertical="top" wrapText="1"/>
    </xf>
    <xf numFmtId="3" fontId="4" fillId="7" borderId="5" xfId="0" applyNumberFormat="1" applyFont="1" applyFill="1" applyBorder="1" applyAlignment="1"/>
    <xf numFmtId="3" fontId="4" fillId="7" borderId="11" xfId="0" applyNumberFormat="1" applyFont="1" applyFill="1" applyBorder="1" applyAlignment="1"/>
    <xf numFmtId="0" fontId="4" fillId="2" borderId="5" xfId="0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4" borderId="5" xfId="0" applyNumberFormat="1" applyFont="1" applyFill="1" applyBorder="1" applyAlignment="1">
      <alignment horizontal="center" vertical="top" wrapText="1"/>
    </xf>
    <xf numFmtId="0" fontId="4" fillId="7" borderId="12" xfId="0" applyFont="1" applyFill="1" applyBorder="1"/>
    <xf numFmtId="0" fontId="4" fillId="4" borderId="5" xfId="0" applyFont="1" applyFill="1" applyBorder="1" applyAlignment="1"/>
    <xf numFmtId="3" fontId="4" fillId="4" borderId="11" xfId="0" applyNumberFormat="1" applyFont="1" applyFill="1" applyBorder="1" applyAlignment="1"/>
    <xf numFmtId="0" fontId="4" fillId="2" borderId="12" xfId="0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  <xf numFmtId="49" fontId="4" fillId="4" borderId="12" xfId="0" applyNumberFormat="1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wrapText="1"/>
    </xf>
    <xf numFmtId="0" fontId="4" fillId="8" borderId="0" xfId="0" applyFont="1" applyFill="1"/>
    <xf numFmtId="164" fontId="4" fillId="2" borderId="0" xfId="0" applyNumberFormat="1" applyFont="1" applyFill="1" applyBorder="1"/>
    <xf numFmtId="0" fontId="4" fillId="2" borderId="0" xfId="0" applyFont="1" applyFill="1" applyBorder="1"/>
    <xf numFmtId="3" fontId="4" fillId="2" borderId="0" xfId="0" applyNumberFormat="1" applyFont="1" applyFill="1" applyAlignment="1">
      <alignment horizontal="right"/>
    </xf>
    <xf numFmtId="0" fontId="4" fillId="2" borderId="12" xfId="0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3" fontId="4" fillId="4" borderId="12" xfId="0" applyNumberFormat="1" applyFont="1" applyFill="1" applyBorder="1"/>
    <xf numFmtId="3" fontId="4" fillId="4" borderId="5" xfId="0" applyNumberFormat="1" applyFont="1" applyFill="1" applyBorder="1"/>
    <xf numFmtId="49" fontId="4" fillId="4" borderId="12" xfId="0" applyNumberFormat="1" applyFont="1" applyFill="1" applyBorder="1" applyAlignment="1">
      <alignment horizontal="center" vertical="top"/>
    </xf>
    <xf numFmtId="0" fontId="4" fillId="4" borderId="12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/>
    </xf>
    <xf numFmtId="49" fontId="4" fillId="4" borderId="14" xfId="0" applyNumberFormat="1" applyFont="1" applyFill="1" applyBorder="1" applyAlignment="1">
      <alignment horizontal="center" vertical="top"/>
    </xf>
    <xf numFmtId="0" fontId="4" fillId="4" borderId="14" xfId="0" applyFont="1" applyFill="1" applyBorder="1" applyAlignment="1">
      <alignment wrapText="1"/>
    </xf>
    <xf numFmtId="3" fontId="4" fillId="4" borderId="14" xfId="0" applyNumberFormat="1" applyFont="1" applyFill="1" applyBorder="1"/>
    <xf numFmtId="3" fontId="4" fillId="4" borderId="6" xfId="0" applyNumberFormat="1" applyFont="1" applyFill="1" applyBorder="1"/>
    <xf numFmtId="164" fontId="3" fillId="9" borderId="0" xfId="0" applyNumberFormat="1" applyFont="1" applyFill="1" applyBorder="1"/>
    <xf numFmtId="0" fontId="4" fillId="9" borderId="0" xfId="0" applyFont="1" applyFill="1" applyBorder="1"/>
    <xf numFmtId="3" fontId="4" fillId="9" borderId="0" xfId="0" applyNumberFormat="1" applyFont="1" applyFill="1" applyAlignment="1">
      <alignment horizontal="right"/>
    </xf>
    <xf numFmtId="49" fontId="4" fillId="5" borderId="5" xfId="0" applyNumberFormat="1" applyFont="1" applyFill="1" applyBorder="1" applyAlignment="1">
      <alignment horizontal="center" vertical="top"/>
    </xf>
    <xf numFmtId="0" fontId="4" fillId="5" borderId="12" xfId="0" applyFont="1" applyFill="1" applyBorder="1" applyAlignment="1">
      <alignment vertical="center" wrapText="1"/>
    </xf>
    <xf numFmtId="3" fontId="4" fillId="5" borderId="12" xfId="0" applyNumberFormat="1" applyFont="1" applyFill="1" applyBorder="1" applyAlignment="1">
      <alignment horizontal="right"/>
    </xf>
    <xf numFmtId="3" fontId="4" fillId="5" borderId="5" xfId="0" applyNumberFormat="1" applyFont="1" applyFill="1" applyBorder="1"/>
    <xf numFmtId="0" fontId="3" fillId="2" borderId="1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 vertical="top"/>
    </xf>
    <xf numFmtId="0" fontId="4" fillId="4" borderId="12" xfId="0" applyFont="1" applyFill="1" applyBorder="1" applyAlignment="1">
      <alignment wrapText="1"/>
    </xf>
    <xf numFmtId="49" fontId="4" fillId="4" borderId="5" xfId="0" applyNumberFormat="1" applyFont="1" applyFill="1" applyBorder="1" applyAlignment="1">
      <alignment horizontal="center" vertical="top"/>
    </xf>
    <xf numFmtId="0" fontId="4" fillId="7" borderId="5" xfId="0" applyNumberFormat="1" applyFont="1" applyFill="1" applyBorder="1" applyAlignment="1">
      <alignment vertical="top" wrapText="1"/>
    </xf>
    <xf numFmtId="3" fontId="3" fillId="4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 vertical="top"/>
    </xf>
    <xf numFmtId="0" fontId="4" fillId="2" borderId="13" xfId="0" applyFont="1" applyFill="1" applyBorder="1" applyAlignment="1">
      <alignment wrapText="1"/>
    </xf>
    <xf numFmtId="3" fontId="4" fillId="2" borderId="4" xfId="0" applyNumberFormat="1" applyFont="1" applyFill="1" applyBorder="1"/>
    <xf numFmtId="3" fontId="4" fillId="2" borderId="15" xfId="0" applyNumberFormat="1" applyFont="1" applyFill="1" applyBorder="1"/>
    <xf numFmtId="0" fontId="4" fillId="7" borderId="12" xfId="0" applyNumberFormat="1" applyFont="1" applyFill="1" applyBorder="1" applyAlignment="1">
      <alignment vertical="top" wrapText="1"/>
    </xf>
    <xf numFmtId="3" fontId="4" fillId="7" borderId="5" xfId="0" applyNumberFormat="1" applyFont="1" applyFill="1" applyBorder="1"/>
    <xf numFmtId="0" fontId="4" fillId="4" borderId="0" xfId="0" applyFont="1" applyFill="1"/>
    <xf numFmtId="0" fontId="5" fillId="8" borderId="0" xfId="0" applyFont="1" applyFill="1"/>
    <xf numFmtId="49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/>
    <xf numFmtId="0" fontId="4" fillId="4" borderId="0" xfId="0" applyFont="1" applyFill="1" applyBorder="1" applyAlignment="1">
      <alignment vertical="top" wrapText="1"/>
    </xf>
    <xf numFmtId="3" fontId="3" fillId="2" borderId="5" xfId="0" applyNumberFormat="1" applyFont="1" applyFill="1" applyBorder="1"/>
    <xf numFmtId="49" fontId="4" fillId="4" borderId="6" xfId="0" applyNumberFormat="1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3" fontId="4" fillId="4" borderId="7" xfId="0" applyNumberFormat="1" applyFont="1" applyFill="1" applyBorder="1"/>
    <xf numFmtId="0" fontId="4" fillId="2" borderId="0" xfId="0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Font="1" applyFill="1" applyAlignment="1"/>
    <xf numFmtId="3" fontId="4" fillId="4" borderId="6" xfId="0" applyNumberFormat="1" applyFont="1" applyFill="1" applyBorder="1" applyAlignment="1"/>
    <xf numFmtId="49" fontId="4" fillId="15" borderId="6" xfId="0" applyNumberFormat="1" applyFont="1" applyFill="1" applyBorder="1" applyAlignment="1">
      <alignment horizontal="center"/>
    </xf>
    <xf numFmtId="49" fontId="4" fillId="15" borderId="6" xfId="0" applyNumberFormat="1" applyFont="1" applyFill="1" applyBorder="1" applyAlignment="1">
      <alignment horizontal="center" vertical="top"/>
    </xf>
    <xf numFmtId="0" fontId="4" fillId="15" borderId="9" xfId="0" applyFont="1" applyFill="1" applyBorder="1"/>
    <xf numFmtId="3" fontId="4" fillId="15" borderId="6" xfId="0" applyNumberFormat="1" applyFont="1" applyFill="1" applyBorder="1"/>
    <xf numFmtId="49" fontId="3" fillId="18" borderId="7" xfId="0" applyNumberFormat="1" applyFont="1" applyFill="1" applyBorder="1" applyAlignment="1">
      <alignment horizontal="center" vertical="center"/>
    </xf>
    <xf numFmtId="0" fontId="3" fillId="18" borderId="7" xfId="0" applyFont="1" applyFill="1" applyBorder="1" applyAlignment="1">
      <alignment horizontal="center" vertical="center"/>
    </xf>
    <xf numFmtId="49" fontId="3" fillId="18" borderId="7" xfId="0" applyNumberFormat="1" applyFont="1" applyFill="1" applyBorder="1" applyAlignment="1">
      <alignment horizontal="center" vertical="top"/>
    </xf>
    <xf numFmtId="0" fontId="3" fillId="18" borderId="2" xfId="0" applyFont="1" applyFill="1" applyBorder="1" applyAlignment="1">
      <alignment vertical="center"/>
    </xf>
    <xf numFmtId="3" fontId="3" fillId="18" borderId="1" xfId="0" applyNumberFormat="1" applyFont="1" applyFill="1" applyBorder="1" applyAlignment="1">
      <alignment vertical="center"/>
    </xf>
    <xf numFmtId="3" fontId="3" fillId="18" borderId="7" xfId="0" applyNumberFormat="1" applyFont="1" applyFill="1" applyBorder="1" applyAlignment="1">
      <alignment vertical="center"/>
    </xf>
    <xf numFmtId="0" fontId="3" fillId="16" borderId="1" xfId="0" applyFont="1" applyFill="1" applyBorder="1" applyAlignment="1">
      <alignment horizontal="center" vertical="top"/>
    </xf>
    <xf numFmtId="0" fontId="3" fillId="18" borderId="1" xfId="0" applyFont="1" applyFill="1" applyBorder="1" applyAlignment="1">
      <alignment horizontal="center"/>
    </xf>
    <xf numFmtId="49" fontId="3" fillId="18" borderId="1" xfId="0" applyNumberFormat="1" applyFont="1" applyFill="1" applyBorder="1" applyAlignment="1">
      <alignment horizontal="center" vertical="top"/>
    </xf>
    <xf numFmtId="0" fontId="3" fillId="18" borderId="1" xfId="0" applyFont="1" applyFill="1" applyBorder="1" applyAlignment="1">
      <alignment wrapText="1"/>
    </xf>
    <xf numFmtId="3" fontId="3" fillId="18" borderId="1" xfId="0" applyNumberFormat="1" applyFont="1" applyFill="1" applyBorder="1"/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vertical="center"/>
    </xf>
    <xf numFmtId="3" fontId="3" fillId="16" borderId="7" xfId="0" applyNumberFormat="1" applyFont="1" applyFill="1" applyBorder="1" applyAlignment="1">
      <alignment vertical="center"/>
    </xf>
    <xf numFmtId="0" fontId="4" fillId="17" borderId="1" xfId="0" applyFont="1" applyFill="1" applyBorder="1" applyAlignment="1">
      <alignment horizontal="center" vertical="top"/>
    </xf>
    <xf numFmtId="0" fontId="4" fillId="17" borderId="1" xfId="0" applyFont="1" applyFill="1" applyBorder="1" applyAlignment="1">
      <alignment vertical="top" wrapText="1"/>
    </xf>
    <xf numFmtId="3" fontId="4" fillId="17" borderId="1" xfId="0" applyNumberFormat="1" applyFont="1" applyFill="1" applyBorder="1"/>
    <xf numFmtId="3" fontId="4" fillId="17" borderId="7" xfId="0" applyNumberFormat="1" applyFont="1" applyFill="1" applyBorder="1"/>
    <xf numFmtId="49" fontId="4" fillId="17" borderId="7" xfId="0" applyNumberFormat="1" applyFont="1" applyFill="1" applyBorder="1" applyAlignment="1">
      <alignment horizontal="center" vertical="top"/>
    </xf>
    <xf numFmtId="0" fontId="4" fillId="17" borderId="1" xfId="0" applyFont="1" applyFill="1" applyBorder="1" applyAlignment="1">
      <alignment horizontal="center"/>
    </xf>
    <xf numFmtId="0" fontId="4" fillId="17" borderId="1" xfId="0" applyFont="1" applyFill="1" applyBorder="1" applyAlignment="1"/>
    <xf numFmtId="0" fontId="4" fillId="17" borderId="1" xfId="0" applyFont="1" applyFill="1" applyBorder="1" applyAlignment="1">
      <alignment horizontal="center" vertical="top" wrapText="1"/>
    </xf>
    <xf numFmtId="0" fontId="3" fillId="16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6" borderId="0" xfId="0" applyNumberFormat="1" applyFont="1" applyFill="1" applyAlignment="1">
      <alignment vertical="top"/>
    </xf>
    <xf numFmtId="0" fontId="4" fillId="6" borderId="0" xfId="0" applyFont="1" applyFill="1" applyAlignment="1">
      <alignment horizontal="right"/>
    </xf>
    <xf numFmtId="0" fontId="5" fillId="6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3" fontId="4" fillId="6" borderId="5" xfId="0" applyNumberFormat="1" applyFont="1" applyFill="1" applyBorder="1"/>
    <xf numFmtId="0" fontId="4" fillId="6" borderId="5" xfId="0" applyFont="1" applyFill="1" applyBorder="1"/>
    <xf numFmtId="0" fontId="4" fillId="7" borderId="5" xfId="0" applyFont="1" applyFill="1" applyBorder="1" applyAlignment="1">
      <alignment horizontal="center"/>
    </xf>
    <xf numFmtId="49" fontId="4" fillId="7" borderId="5" xfId="0" applyNumberFormat="1" applyFont="1" applyFill="1" applyBorder="1" applyAlignment="1">
      <alignment horizontal="center"/>
    </xf>
    <xf numFmtId="49" fontId="4" fillId="7" borderId="12" xfId="0" applyNumberFormat="1" applyFont="1" applyFill="1" applyBorder="1" applyAlignment="1">
      <alignment horizontal="center" vertical="top"/>
    </xf>
    <xf numFmtId="0" fontId="4" fillId="7" borderId="12" xfId="0" applyFont="1" applyFill="1" applyBorder="1" applyAlignment="1">
      <alignment vertical="center" wrapText="1"/>
    </xf>
    <xf numFmtId="3" fontId="4" fillId="7" borderId="4" xfId="0" applyNumberFormat="1" applyFont="1" applyFill="1" applyBorder="1"/>
    <xf numFmtId="49" fontId="4" fillId="6" borderId="12" xfId="0" applyNumberFormat="1" applyFont="1" applyFill="1" applyBorder="1" applyAlignment="1">
      <alignment horizontal="center" vertical="top"/>
    </xf>
    <xf numFmtId="0" fontId="4" fillId="6" borderId="12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/>
    </xf>
    <xf numFmtId="49" fontId="4" fillId="6" borderId="6" xfId="0" applyNumberFormat="1" applyFont="1" applyFill="1" applyBorder="1" applyAlignment="1">
      <alignment horizontal="center"/>
    </xf>
    <xf numFmtId="49" fontId="4" fillId="6" borderId="14" xfId="0" applyNumberFormat="1" applyFont="1" applyFill="1" applyBorder="1" applyAlignment="1">
      <alignment horizontal="center" vertical="top"/>
    </xf>
    <xf numFmtId="0" fontId="4" fillId="6" borderId="6" xfId="0" applyFont="1" applyFill="1" applyBorder="1" applyAlignment="1">
      <alignment vertical="center" wrapText="1"/>
    </xf>
    <xf numFmtId="3" fontId="4" fillId="6" borderId="6" xfId="0" applyNumberFormat="1" applyFont="1" applyFill="1" applyBorder="1"/>
    <xf numFmtId="0" fontId="4" fillId="6" borderId="4" xfId="0" applyFont="1" applyFill="1" applyBorder="1" applyAlignment="1">
      <alignment horizontal="center"/>
    </xf>
    <xf numFmtId="49" fontId="4" fillId="6" borderId="12" xfId="0" applyNumberFormat="1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vertical="top" wrapText="1"/>
    </xf>
    <xf numFmtId="0" fontId="4" fillId="7" borderId="14" xfId="0" applyFont="1" applyFill="1" applyBorder="1" applyAlignment="1">
      <alignment vertical="top" wrapText="1"/>
    </xf>
    <xf numFmtId="49" fontId="4" fillId="7" borderId="5" xfId="0" applyNumberFormat="1" applyFont="1" applyFill="1" applyBorder="1" applyAlignment="1">
      <alignment horizontal="center" vertical="top"/>
    </xf>
    <xf numFmtId="0" fontId="4" fillId="7" borderId="5" xfId="0" applyFont="1" applyFill="1" applyBorder="1"/>
    <xf numFmtId="0" fontId="4" fillId="7" borderId="0" xfId="0" applyFont="1" applyFill="1"/>
    <xf numFmtId="0" fontId="4" fillId="4" borderId="5" xfId="0" applyFont="1" applyFill="1" applyBorder="1" applyAlignment="1">
      <alignment horizontal="center"/>
    </xf>
    <xf numFmtId="49" fontId="4" fillId="4" borderId="5" xfId="0" applyNumberFormat="1" applyFont="1" applyFill="1" applyBorder="1" applyAlignment="1">
      <alignment horizontal="center"/>
    </xf>
    <xf numFmtId="0" fontId="4" fillId="4" borderId="12" xfId="0" applyFont="1" applyFill="1" applyBorder="1"/>
    <xf numFmtId="0" fontId="4" fillId="4" borderId="14" xfId="0" applyFont="1" applyFill="1" applyBorder="1"/>
    <xf numFmtId="0" fontId="4" fillId="7" borderId="6" xfId="0" applyFont="1" applyFill="1" applyBorder="1"/>
    <xf numFmtId="0" fontId="4" fillId="6" borderId="5" xfId="0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horizontal="center" vertical="center"/>
    </xf>
    <xf numFmtId="0" fontId="4" fillId="7" borderId="5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3" fillId="6" borderId="5" xfId="0" applyFont="1" applyFill="1" applyBorder="1" applyAlignment="1">
      <alignment horizontal="center"/>
    </xf>
    <xf numFmtId="49" fontId="4" fillId="6" borderId="5" xfId="0" applyNumberFormat="1" applyFont="1" applyFill="1" applyBorder="1" applyAlignment="1">
      <alignment horizontal="center" vertical="top"/>
    </xf>
    <xf numFmtId="49" fontId="4" fillId="6" borderId="6" xfId="0" applyNumberFormat="1" applyFont="1" applyFill="1" applyBorder="1" applyAlignment="1">
      <alignment horizontal="center" vertical="top"/>
    </xf>
    <xf numFmtId="0" fontId="4" fillId="6" borderId="14" xfId="0" applyFont="1" applyFill="1" applyBorder="1"/>
    <xf numFmtId="0" fontId="4" fillId="6" borderId="12" xfId="0" applyFont="1" applyFill="1" applyBorder="1"/>
    <xf numFmtId="0" fontId="4" fillId="6" borderId="1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 vertical="top"/>
    </xf>
    <xf numFmtId="0" fontId="4" fillId="6" borderId="14" xfId="0" applyFont="1" applyFill="1" applyBorder="1" applyAlignment="1">
      <alignment horizontal="center" vertical="top"/>
    </xf>
    <xf numFmtId="49" fontId="4" fillId="6" borderId="5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7" borderId="5" xfId="0" applyFont="1" applyFill="1" applyBorder="1" applyAlignment="1">
      <alignment vertical="top" wrapText="1"/>
    </xf>
    <xf numFmtId="3" fontId="4" fillId="7" borderId="5" xfId="0" applyNumberFormat="1" applyFont="1" applyFill="1" applyBorder="1" applyAlignment="1">
      <alignment horizontal="right"/>
    </xf>
    <xf numFmtId="3" fontId="4" fillId="7" borderId="12" xfId="0" applyNumberFormat="1" applyFont="1" applyFill="1" applyBorder="1"/>
    <xf numFmtId="0" fontId="5" fillId="2" borderId="0" xfId="0" applyFont="1" applyFill="1" applyBorder="1"/>
    <xf numFmtId="0" fontId="4" fillId="7" borderId="12" xfId="0" applyFont="1" applyFill="1" applyBorder="1" applyAlignment="1">
      <alignment horizontal="center" vertical="top"/>
    </xf>
    <xf numFmtId="3" fontId="7" fillId="2" borderId="0" xfId="0" applyNumberFormat="1" applyFont="1" applyFill="1"/>
    <xf numFmtId="0" fontId="4" fillId="4" borderId="12" xfId="0" applyFont="1" applyFill="1" applyBorder="1" applyAlignment="1"/>
    <xf numFmtId="49" fontId="4" fillId="4" borderId="14" xfId="0" applyNumberFormat="1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horizontal="center"/>
    </xf>
    <xf numFmtId="0" fontId="8" fillId="6" borderId="0" xfId="0" applyFont="1" applyFill="1" applyAlignment="1">
      <alignment vertical="center"/>
    </xf>
    <xf numFmtId="49" fontId="8" fillId="6" borderId="0" xfId="0" applyNumberFormat="1" applyFont="1" applyFill="1" applyAlignment="1">
      <alignment vertical="top"/>
    </xf>
    <xf numFmtId="0" fontId="3" fillId="6" borderId="0" xfId="0" applyFont="1" applyFill="1" applyAlignment="1">
      <alignment horizontal="right"/>
    </xf>
    <xf numFmtId="0" fontId="3" fillId="18" borderId="1" xfId="0" applyFont="1" applyFill="1" applyBorder="1" applyAlignment="1">
      <alignment vertical="center"/>
    </xf>
    <xf numFmtId="0" fontId="3" fillId="18" borderId="7" xfId="0" applyFont="1" applyFill="1" applyBorder="1" applyAlignment="1">
      <alignment vertical="center"/>
    </xf>
    <xf numFmtId="0" fontId="3" fillId="18" borderId="6" xfId="0" applyFont="1" applyFill="1" applyBorder="1" applyAlignment="1">
      <alignment horizontal="center" vertical="center"/>
    </xf>
    <xf numFmtId="49" fontId="3" fillId="18" borderId="9" xfId="0" applyNumberFormat="1" applyFont="1" applyFill="1" applyBorder="1" applyAlignment="1">
      <alignment horizontal="center" vertical="top"/>
    </xf>
    <xf numFmtId="0" fontId="3" fillId="18" borderId="6" xfId="0" applyFont="1" applyFill="1" applyBorder="1" applyAlignment="1">
      <alignment vertical="center"/>
    </xf>
    <xf numFmtId="3" fontId="3" fillId="18" borderId="6" xfId="0" applyNumberFormat="1" applyFont="1" applyFill="1" applyBorder="1" applyAlignment="1">
      <alignment vertical="center"/>
    </xf>
    <xf numFmtId="49" fontId="3" fillId="18" borderId="2" xfId="0" applyNumberFormat="1" applyFont="1" applyFill="1" applyBorder="1" applyAlignment="1">
      <alignment horizontal="center" vertical="top"/>
    </xf>
    <xf numFmtId="0" fontId="3" fillId="18" borderId="1" xfId="0" applyFont="1" applyFill="1" applyBorder="1" applyAlignment="1">
      <alignment horizontal="center" vertical="center"/>
    </xf>
    <xf numFmtId="49" fontId="4" fillId="15" borderId="7" xfId="0" applyNumberFormat="1" applyFont="1" applyFill="1" applyBorder="1" applyAlignment="1">
      <alignment horizontal="center"/>
    </xf>
    <xf numFmtId="49" fontId="4" fillId="15" borderId="7" xfId="0" applyNumberFormat="1" applyFont="1" applyFill="1" applyBorder="1" applyAlignment="1">
      <alignment horizontal="center" vertical="top"/>
    </xf>
    <xf numFmtId="0" fontId="4" fillId="15" borderId="1" xfId="0" applyFont="1" applyFill="1" applyBorder="1"/>
    <xf numFmtId="3" fontId="4" fillId="15" borderId="7" xfId="0" applyNumberFormat="1" applyFont="1" applyFill="1" applyBorder="1"/>
    <xf numFmtId="0" fontId="4" fillId="15" borderId="1" xfId="0" applyFont="1" applyFill="1" applyBorder="1" applyAlignment="1">
      <alignment wrapText="1"/>
    </xf>
    <xf numFmtId="0" fontId="4" fillId="15" borderId="7" xfId="0" applyFont="1" applyFill="1" applyBorder="1" applyAlignment="1">
      <alignment horizontal="center"/>
    </xf>
    <xf numFmtId="49" fontId="4" fillId="15" borderId="1" xfId="0" applyNumberFormat="1" applyFont="1" applyFill="1" applyBorder="1" applyAlignment="1">
      <alignment horizontal="center" vertical="top"/>
    </xf>
    <xf numFmtId="49" fontId="4" fillId="15" borderId="2" xfId="0" applyNumberFormat="1" applyFont="1" applyFill="1" applyBorder="1" applyAlignment="1">
      <alignment horizontal="center" vertical="top"/>
    </xf>
    <xf numFmtId="0" fontId="4" fillId="15" borderId="6" xfId="0" applyFont="1" applyFill="1" applyBorder="1" applyAlignment="1">
      <alignment horizontal="center"/>
    </xf>
    <xf numFmtId="49" fontId="4" fillId="15" borderId="9" xfId="0" applyNumberFormat="1" applyFont="1" applyFill="1" applyBorder="1" applyAlignment="1">
      <alignment horizontal="center" vertical="top"/>
    </xf>
    <xf numFmtId="0" fontId="4" fillId="15" borderId="6" xfId="0" applyFont="1" applyFill="1" applyBorder="1"/>
    <xf numFmtId="0" fontId="4" fillId="15" borderId="7" xfId="0" applyFont="1" applyFill="1" applyBorder="1"/>
    <xf numFmtId="0" fontId="4" fillId="15" borderId="1" xfId="0" applyFont="1" applyFill="1" applyBorder="1" applyAlignment="1">
      <alignment horizontal="center" vertical="top"/>
    </xf>
    <xf numFmtId="0" fontId="4" fillId="15" borderId="1" xfId="0" applyFont="1" applyFill="1" applyBorder="1" applyAlignment="1">
      <alignment vertical="top" wrapText="1"/>
    </xf>
    <xf numFmtId="0" fontId="4" fillId="15" borderId="1" xfId="0" applyFont="1" applyFill="1" applyBorder="1" applyAlignment="1"/>
    <xf numFmtId="0" fontId="4" fillId="15" borderId="14" xfId="0" applyFont="1" applyFill="1" applyBorder="1" applyAlignment="1"/>
    <xf numFmtId="15" fontId="4" fillId="2" borderId="0" xfId="0" applyNumberFormat="1" applyFont="1" applyFill="1" applyAlignment="1">
      <alignment horizontal="center"/>
    </xf>
    <xf numFmtId="0" fontId="4" fillId="4" borderId="0" xfId="0" applyFont="1" applyFill="1" applyBorder="1"/>
    <xf numFmtId="3" fontId="4" fillId="4" borderId="11" xfId="0" applyNumberFormat="1" applyFont="1" applyFill="1" applyBorder="1"/>
    <xf numFmtId="0" fontId="4" fillId="4" borderId="5" xfId="0" applyFont="1" applyFill="1" applyBorder="1"/>
    <xf numFmtId="0" fontId="5" fillId="2" borderId="0" xfId="0" applyFont="1" applyFill="1" applyAlignment="1">
      <alignment vertical="center"/>
    </xf>
    <xf numFmtId="3" fontId="3" fillId="4" borderId="11" xfId="0" applyNumberFormat="1" applyFont="1" applyFill="1" applyBorder="1"/>
    <xf numFmtId="0" fontId="4" fillId="5" borderId="0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13" xfId="0" applyFont="1" applyFill="1" applyBorder="1" applyAlignment="1">
      <alignment vertical="top" wrapText="1"/>
    </xf>
    <xf numFmtId="3" fontId="4" fillId="4" borderId="5" xfId="0" applyNumberFormat="1" applyFont="1" applyFill="1" applyBorder="1" applyAlignment="1"/>
    <xf numFmtId="49" fontId="4" fillId="4" borderId="10" xfId="0" applyNumberFormat="1" applyFont="1" applyFill="1" applyBorder="1" applyAlignment="1">
      <alignment horizontal="center" vertical="top"/>
    </xf>
    <xf numFmtId="3" fontId="4" fillId="5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3" fontId="3" fillId="4" borderId="5" xfId="0" applyNumberFormat="1" applyFont="1" applyFill="1" applyBorder="1"/>
    <xf numFmtId="0" fontId="4" fillId="4" borderId="12" xfId="0" applyFont="1" applyFill="1" applyBorder="1" applyAlignment="1">
      <alignment vertical="center" wrapText="1"/>
    </xf>
    <xf numFmtId="0" fontId="5" fillId="4" borderId="0" xfId="0" applyFont="1" applyFill="1"/>
    <xf numFmtId="0" fontId="4" fillId="7" borderId="11" xfId="0" applyFont="1" applyFill="1" applyBorder="1" applyAlignment="1">
      <alignment vertical="center" wrapText="1"/>
    </xf>
    <xf numFmtId="3" fontId="4" fillId="7" borderId="5" xfId="0" applyNumberFormat="1" applyFont="1" applyFill="1" applyBorder="1" applyAlignment="1">
      <alignment horizontal="center"/>
    </xf>
    <xf numFmtId="49" fontId="4" fillId="5" borderId="5" xfId="0" applyNumberFormat="1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vertical="top" wrapText="1"/>
    </xf>
    <xf numFmtId="0" fontId="4" fillId="6" borderId="6" xfId="0" applyFont="1" applyFill="1" applyBorder="1" applyAlignment="1">
      <alignment vertical="top" wrapText="1"/>
    </xf>
    <xf numFmtId="3" fontId="4" fillId="5" borderId="6" xfId="0" applyNumberFormat="1" applyFont="1" applyFill="1" applyBorder="1"/>
    <xf numFmtId="49" fontId="3" fillId="16" borderId="7" xfId="0" applyNumberFormat="1" applyFont="1" applyFill="1" applyBorder="1" applyAlignment="1">
      <alignment horizontal="center" vertical="center"/>
    </xf>
    <xf numFmtId="0" fontId="3" fillId="16" borderId="7" xfId="0" applyFont="1" applyFill="1" applyBorder="1" applyAlignment="1">
      <alignment horizontal="center" vertical="center"/>
    </xf>
    <xf numFmtId="0" fontId="3" fillId="16" borderId="2" xfId="0" applyFont="1" applyFill="1" applyBorder="1" applyAlignment="1">
      <alignment vertical="center"/>
    </xf>
    <xf numFmtId="3" fontId="3" fillId="16" borderId="1" xfId="0" applyNumberFormat="1" applyFont="1" applyFill="1" applyBorder="1" applyAlignment="1">
      <alignment vertical="center"/>
    </xf>
    <xf numFmtId="49" fontId="4" fillId="17" borderId="7" xfId="0" applyNumberFormat="1" applyFont="1" applyFill="1" applyBorder="1" applyAlignment="1">
      <alignment horizontal="center"/>
    </xf>
    <xf numFmtId="0" fontId="4" fillId="17" borderId="2" xfId="0" applyFont="1" applyFill="1" applyBorder="1"/>
    <xf numFmtId="0" fontId="4" fillId="17" borderId="7" xfId="0" applyFont="1" applyFill="1" applyBorder="1" applyAlignment="1">
      <alignment horizontal="center"/>
    </xf>
    <xf numFmtId="3" fontId="4" fillId="2" borderId="5" xfId="0" applyNumberFormat="1" applyFont="1" applyFill="1" applyBorder="1"/>
    <xf numFmtId="0" fontId="4" fillId="6" borderId="12" xfId="0" applyFont="1" applyFill="1" applyBorder="1" applyAlignment="1">
      <alignment vertical="top" wrapText="1"/>
    </xf>
    <xf numFmtId="0" fontId="3" fillId="16" borderId="6" xfId="0" applyFont="1" applyFill="1" applyBorder="1" applyAlignment="1">
      <alignment horizontal="center" vertical="center"/>
    </xf>
    <xf numFmtId="0" fontId="3" fillId="16" borderId="9" xfId="0" applyFont="1" applyFill="1" applyBorder="1" applyAlignment="1">
      <alignment horizontal="center" vertical="center"/>
    </xf>
    <xf numFmtId="0" fontId="3" fillId="16" borderId="6" xfId="0" applyFont="1" applyFill="1" applyBorder="1" applyAlignment="1">
      <alignment vertical="center"/>
    </xf>
    <xf numFmtId="3" fontId="3" fillId="16" borderId="6" xfId="0" applyNumberFormat="1" applyFont="1" applyFill="1" applyBorder="1" applyAlignment="1">
      <alignment vertical="center"/>
    </xf>
    <xf numFmtId="0" fontId="4" fillId="17" borderId="1" xfId="0" applyFont="1" applyFill="1" applyBorder="1"/>
    <xf numFmtId="3" fontId="4" fillId="4" borderId="10" xfId="0" applyNumberFormat="1" applyFont="1" applyFill="1" applyBorder="1"/>
    <xf numFmtId="49" fontId="4" fillId="4" borderId="15" xfId="0" applyNumberFormat="1" applyFont="1" applyFill="1" applyBorder="1" applyAlignment="1">
      <alignment horizontal="center" vertical="top" wrapText="1"/>
    </xf>
    <xf numFmtId="3" fontId="4" fillId="4" borderId="15" xfId="0" applyNumberFormat="1" applyFont="1" applyFill="1" applyBorder="1"/>
    <xf numFmtId="0" fontId="4" fillId="7" borderId="6" xfId="0" applyFont="1" applyFill="1" applyBorder="1" applyAlignment="1">
      <alignment vertical="top" wrapText="1"/>
    </xf>
    <xf numFmtId="3" fontId="4" fillId="6" borderId="5" xfId="0" applyNumberFormat="1" applyFont="1" applyFill="1" applyBorder="1" applyAlignment="1">
      <alignment horizontal="center"/>
    </xf>
    <xf numFmtId="3" fontId="4" fillId="4" borderId="4" xfId="0" applyNumberFormat="1" applyFont="1" applyFill="1" applyBorder="1"/>
    <xf numFmtId="0" fontId="4" fillId="7" borderId="4" xfId="0" applyFont="1" applyFill="1" applyBorder="1" applyAlignment="1">
      <alignment vertical="top" wrapText="1"/>
    </xf>
    <xf numFmtId="49" fontId="4" fillId="4" borderId="6" xfId="0" applyNumberFormat="1" applyFont="1" applyFill="1" applyBorder="1" applyAlignment="1">
      <alignment horizontal="center" vertical="top"/>
    </xf>
    <xf numFmtId="0" fontId="4" fillId="7" borderId="9" xfId="0" applyFont="1" applyFill="1" applyBorder="1" applyAlignment="1">
      <alignment vertical="top" wrapText="1"/>
    </xf>
    <xf numFmtId="0" fontId="4" fillId="17" borderId="7" xfId="0" applyFont="1" applyFill="1" applyBorder="1" applyAlignment="1">
      <alignment horizontal="center" vertical="top"/>
    </xf>
    <xf numFmtId="0" fontId="4" fillId="17" borderId="2" xfId="0" applyFont="1" applyFill="1" applyBorder="1" applyAlignment="1"/>
    <xf numFmtId="0" fontId="4" fillId="4" borderId="4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wrapText="1"/>
    </xf>
    <xf numFmtId="49" fontId="4" fillId="7" borderId="14" xfId="0" applyNumberFormat="1" applyFont="1" applyFill="1" applyBorder="1" applyAlignment="1">
      <alignment horizontal="center" vertical="top"/>
    </xf>
    <xf numFmtId="0" fontId="4" fillId="5" borderId="14" xfId="0" applyFont="1" applyFill="1" applyBorder="1" applyAlignment="1">
      <alignment vertical="center" wrapText="1"/>
    </xf>
    <xf numFmtId="3" fontId="4" fillId="7" borderId="6" xfId="0" applyNumberFormat="1" applyFont="1" applyFill="1" applyBorder="1"/>
    <xf numFmtId="3" fontId="4" fillId="7" borderId="7" xfId="0" applyNumberFormat="1" applyFont="1" applyFill="1" applyBorder="1"/>
    <xf numFmtId="0" fontId="3" fillId="18" borderId="7" xfId="0" applyFont="1" applyFill="1" applyBorder="1" applyAlignment="1">
      <alignment horizontal="center" vertical="top"/>
    </xf>
    <xf numFmtId="3" fontId="3" fillId="18" borderId="7" xfId="0" applyNumberFormat="1" applyFont="1" applyFill="1" applyBorder="1"/>
    <xf numFmtId="49" fontId="4" fillId="17" borderId="6" xfId="0" applyNumberFormat="1" applyFont="1" applyFill="1" applyBorder="1" applyAlignment="1">
      <alignment horizontal="center" vertical="top"/>
    </xf>
    <xf numFmtId="0" fontId="4" fillId="19" borderId="14" xfId="0" applyFont="1" applyFill="1" applyBorder="1" applyAlignment="1">
      <alignment vertical="center" wrapText="1"/>
    </xf>
    <xf numFmtId="3" fontId="4" fillId="19" borderId="14" xfId="0" applyNumberFormat="1" applyFont="1" applyFill="1" applyBorder="1" applyAlignment="1">
      <alignment horizontal="right"/>
    </xf>
    <xf numFmtId="3" fontId="4" fillId="19" borderId="6" xfId="0" applyNumberFormat="1" applyFont="1" applyFill="1" applyBorder="1"/>
    <xf numFmtId="0" fontId="4" fillId="6" borderId="12" xfId="0" applyFont="1" applyFill="1" applyBorder="1" applyAlignment="1">
      <alignment wrapText="1"/>
    </xf>
    <xf numFmtId="3" fontId="3" fillId="17" borderId="1" xfId="0" applyNumberFormat="1" applyFont="1" applyFill="1" applyBorder="1"/>
    <xf numFmtId="49" fontId="4" fillId="2" borderId="10" xfId="0" applyNumberFormat="1" applyFont="1" applyFill="1" applyBorder="1" applyAlignment="1">
      <alignment horizontal="center"/>
    </xf>
    <xf numFmtId="3" fontId="4" fillId="2" borderId="10" xfId="0" applyNumberFormat="1" applyFont="1" applyFill="1" applyBorder="1"/>
    <xf numFmtId="0" fontId="4" fillId="4" borderId="12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top"/>
    </xf>
    <xf numFmtId="0" fontId="4" fillId="4" borderId="13" xfId="0" applyFont="1" applyFill="1" applyBorder="1" applyAlignment="1"/>
    <xf numFmtId="0" fontId="4" fillId="4" borderId="5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wrapText="1"/>
    </xf>
    <xf numFmtId="3" fontId="4" fillId="4" borderId="17" xfId="0" applyNumberFormat="1" applyFont="1" applyFill="1" applyBorder="1"/>
    <xf numFmtId="3" fontId="4" fillId="5" borderId="4" xfId="0" applyNumberFormat="1" applyFont="1" applyFill="1" applyBorder="1"/>
    <xf numFmtId="0" fontId="4" fillId="4" borderId="15" xfId="0" applyFont="1" applyFill="1" applyBorder="1" applyAlignment="1">
      <alignment vertical="top" wrapText="1"/>
    </xf>
    <xf numFmtId="3" fontId="4" fillId="2" borderId="6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2" borderId="20" xfId="0" applyFont="1" applyFill="1" applyBorder="1"/>
    <xf numFmtId="0" fontId="4" fillId="2" borderId="8" xfId="0" applyFont="1" applyFill="1" applyBorder="1" applyAlignment="1">
      <alignment wrapText="1"/>
    </xf>
    <xf numFmtId="49" fontId="4" fillId="7" borderId="12" xfId="0" applyNumberFormat="1" applyFont="1" applyFill="1" applyBorder="1" applyAlignment="1">
      <alignment horizontal="center" vertical="top" wrapText="1"/>
    </xf>
    <xf numFmtId="0" fontId="4" fillId="4" borderId="20" xfId="0" applyFont="1" applyFill="1" applyBorder="1"/>
    <xf numFmtId="3" fontId="4" fillId="6" borderId="17" xfId="0" applyNumberFormat="1" applyFont="1" applyFill="1" applyBorder="1"/>
    <xf numFmtId="3" fontId="3" fillId="17" borderId="7" xfId="0" applyNumberFormat="1" applyFont="1" applyFill="1" applyBorder="1"/>
    <xf numFmtId="0" fontId="4" fillId="15" borderId="7" xfId="0" applyFont="1" applyFill="1" applyBorder="1" applyAlignment="1">
      <alignment horizontal="center" vertical="top"/>
    </xf>
    <xf numFmtId="49" fontId="4" fillId="15" borderId="1" xfId="0" applyNumberFormat="1" applyFont="1" applyFill="1" applyBorder="1" applyAlignment="1">
      <alignment horizontal="center" vertical="top" wrapText="1"/>
    </xf>
    <xf numFmtId="3" fontId="3" fillId="15" borderId="7" xfId="0" applyNumberFormat="1" applyFont="1" applyFill="1" applyBorder="1"/>
    <xf numFmtId="0" fontId="4" fillId="2" borderId="12" xfId="0" applyFont="1" applyFill="1" applyBorder="1" applyAlignment="1">
      <alignment vertical="top" wrapText="1"/>
    </xf>
    <xf numFmtId="3" fontId="4" fillId="2" borderId="7" xfId="0" applyNumberFormat="1" applyFont="1" applyFill="1" applyBorder="1"/>
    <xf numFmtId="0" fontId="4" fillId="2" borderId="7" xfId="0" applyFont="1" applyFill="1" applyBorder="1" applyAlignment="1">
      <alignment horizontal="center"/>
    </xf>
    <xf numFmtId="0" fontId="4" fillId="7" borderId="1" xfId="0" applyFont="1" applyFill="1" applyBorder="1" applyAlignment="1">
      <alignment vertical="top" wrapText="1"/>
    </xf>
    <xf numFmtId="0" fontId="4" fillId="4" borderId="14" xfId="0" applyFont="1" applyFill="1" applyBorder="1" applyAlignment="1">
      <alignment horizontal="center"/>
    </xf>
    <xf numFmtId="49" fontId="4" fillId="17" borderId="1" xfId="0" applyNumberFormat="1" applyFont="1" applyFill="1" applyBorder="1" applyAlignment="1">
      <alignment horizontal="center" vertical="top"/>
    </xf>
    <xf numFmtId="3" fontId="4" fillId="17" borderId="1" xfId="0" applyNumberFormat="1" applyFont="1" applyFill="1" applyBorder="1" applyAlignment="1">
      <alignment wrapText="1"/>
    </xf>
    <xf numFmtId="0" fontId="4" fillId="6" borderId="0" xfId="0" applyFont="1" applyFill="1" applyAlignment="1">
      <alignment vertical="center"/>
    </xf>
    <xf numFmtId="0" fontId="4" fillId="6" borderId="0" xfId="0" applyFont="1" applyFill="1" applyBorder="1"/>
    <xf numFmtId="49" fontId="4" fillId="6" borderId="0" xfId="0" applyNumberFormat="1" applyFont="1" applyFill="1" applyBorder="1" applyAlignment="1">
      <alignment vertical="top"/>
    </xf>
    <xf numFmtId="15" fontId="4" fillId="7" borderId="0" xfId="0" applyNumberFormat="1" applyFont="1" applyFill="1" applyBorder="1" applyAlignment="1">
      <alignment horizontal="center"/>
    </xf>
    <xf numFmtId="0" fontId="4" fillId="6" borderId="11" xfId="0" applyFont="1" applyFill="1" applyBorder="1" applyAlignment="1">
      <alignment horizontal="right"/>
    </xf>
    <xf numFmtId="0" fontId="5" fillId="6" borderId="7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top"/>
    </xf>
    <xf numFmtId="0" fontId="5" fillId="6" borderId="0" xfId="0" applyFont="1" applyFill="1"/>
    <xf numFmtId="49" fontId="4" fillId="6" borderId="4" xfId="0" applyNumberFormat="1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vertical="top" wrapText="1"/>
    </xf>
    <xf numFmtId="3" fontId="4" fillId="6" borderId="4" xfId="0" applyNumberFormat="1" applyFont="1" applyFill="1" applyBorder="1"/>
    <xf numFmtId="3" fontId="4" fillId="6" borderId="4" xfId="0" applyNumberFormat="1" applyFont="1" applyFill="1" applyBorder="1" applyAlignment="1"/>
    <xf numFmtId="0" fontId="4" fillId="7" borderId="9" xfId="0" applyFont="1" applyFill="1" applyBorder="1"/>
    <xf numFmtId="3" fontId="4" fillId="6" borderId="6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6" borderId="0" xfId="0" applyFont="1" applyFill="1" applyBorder="1" applyAlignment="1">
      <alignment vertical="top" wrapText="1"/>
    </xf>
    <xf numFmtId="3" fontId="4" fillId="6" borderId="11" xfId="0" applyNumberFormat="1" applyFont="1" applyFill="1" applyBorder="1"/>
    <xf numFmtId="0" fontId="4" fillId="10" borderId="0" xfId="0" applyFont="1" applyFill="1"/>
    <xf numFmtId="3" fontId="4" fillId="7" borderId="11" xfId="0" applyNumberFormat="1" applyFont="1" applyFill="1" applyBorder="1"/>
    <xf numFmtId="0" fontId="4" fillId="7" borderId="0" xfId="0" applyFont="1" applyFill="1" applyBorder="1"/>
    <xf numFmtId="3" fontId="3" fillId="6" borderId="5" xfId="0" applyNumberFormat="1" applyFont="1" applyFill="1" applyBorder="1"/>
    <xf numFmtId="3" fontId="4" fillId="6" borderId="5" xfId="0" applyNumberFormat="1" applyFont="1" applyFill="1" applyBorder="1" applyAlignment="1"/>
    <xf numFmtId="0" fontId="4" fillId="11" borderId="0" xfId="0" applyFont="1" applyFill="1"/>
    <xf numFmtId="49" fontId="4" fillId="7" borderId="6" xfId="0" applyNumberFormat="1" applyFont="1" applyFill="1" applyBorder="1" applyAlignment="1">
      <alignment horizontal="center"/>
    </xf>
    <xf numFmtId="3" fontId="4" fillId="7" borderId="6" xfId="0" applyNumberFormat="1" applyFont="1" applyFill="1" applyBorder="1" applyAlignment="1"/>
    <xf numFmtId="49" fontId="4" fillId="2" borderId="4" xfId="0" applyNumberFormat="1" applyFont="1" applyFill="1" applyBorder="1" applyAlignment="1">
      <alignment horizontal="center" vertical="top" wrapText="1"/>
    </xf>
    <xf numFmtId="0" fontId="4" fillId="7" borderId="5" xfId="0" applyFont="1" applyFill="1" applyBorder="1" applyAlignment="1"/>
    <xf numFmtId="0" fontId="4" fillId="2" borderId="5" xfId="0" applyFont="1" applyFill="1" applyBorder="1"/>
    <xf numFmtId="3" fontId="4" fillId="2" borderId="5" xfId="0" applyNumberFormat="1" applyFont="1" applyFill="1" applyBorder="1" applyAlignment="1"/>
    <xf numFmtId="49" fontId="4" fillId="7" borderId="0" xfId="0" applyNumberFormat="1" applyFont="1" applyFill="1" applyBorder="1" applyAlignment="1">
      <alignment horizontal="center" vertical="top"/>
    </xf>
    <xf numFmtId="0" fontId="5" fillId="9" borderId="0" xfId="0" applyFont="1" applyFill="1"/>
    <xf numFmtId="0" fontId="4" fillId="2" borderId="1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center" wrapText="1"/>
    </xf>
    <xf numFmtId="3" fontId="4" fillId="3" borderId="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4" fillId="2" borderId="6" xfId="0" applyFont="1" applyFill="1" applyBorder="1"/>
    <xf numFmtId="3" fontId="4" fillId="3" borderId="6" xfId="0" applyNumberFormat="1" applyFont="1" applyFill="1" applyBorder="1" applyAlignment="1">
      <alignment horizontal="center"/>
    </xf>
    <xf numFmtId="3" fontId="3" fillId="6" borderId="5" xfId="0" applyNumberFormat="1" applyFont="1" applyFill="1" applyBorder="1" applyAlignment="1">
      <alignment vertical="center"/>
    </xf>
    <xf numFmtId="0" fontId="5" fillId="6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5" fillId="7" borderId="0" xfId="0" applyFont="1" applyFill="1"/>
    <xf numFmtId="0" fontId="4" fillId="7" borderId="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3" fontId="4" fillId="6" borderId="6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vertical="top" wrapText="1"/>
    </xf>
    <xf numFmtId="0" fontId="7" fillId="6" borderId="0" xfId="0" applyFont="1" applyFill="1"/>
    <xf numFmtId="0" fontId="7" fillId="7" borderId="0" xfId="0" applyFont="1" applyFill="1"/>
    <xf numFmtId="0" fontId="4" fillId="7" borderId="12" xfId="0" applyFont="1" applyFill="1" applyBorder="1" applyAlignment="1">
      <alignment vertical="center"/>
    </xf>
    <xf numFmtId="3" fontId="4" fillId="7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top" wrapText="1"/>
    </xf>
    <xf numFmtId="0" fontId="4" fillId="6" borderId="5" xfId="0" applyNumberFormat="1" applyFont="1" applyFill="1" applyBorder="1" applyAlignment="1">
      <alignment vertical="top" wrapText="1"/>
    </xf>
    <xf numFmtId="0" fontId="4" fillId="6" borderId="12" xfId="0" applyNumberFormat="1" applyFont="1" applyFill="1" applyBorder="1" applyAlignment="1">
      <alignment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center"/>
    </xf>
    <xf numFmtId="49" fontId="4" fillId="6" borderId="4" xfId="0" applyNumberFormat="1" applyFont="1" applyFill="1" applyBorder="1" applyAlignment="1">
      <alignment horizontal="center" vertical="top"/>
    </xf>
    <xf numFmtId="0" fontId="4" fillId="6" borderId="13" xfId="0" applyFont="1" applyFill="1" applyBorder="1" applyAlignment="1">
      <alignment wrapText="1"/>
    </xf>
    <xf numFmtId="49" fontId="4" fillId="7" borderId="6" xfId="0" applyNumberFormat="1" applyFont="1" applyFill="1" applyBorder="1" applyAlignment="1">
      <alignment horizontal="center" vertical="top"/>
    </xf>
    <xf numFmtId="49" fontId="4" fillId="7" borderId="15" xfId="0" applyNumberFormat="1" applyFont="1" applyFill="1" applyBorder="1" applyAlignment="1">
      <alignment horizontal="center" vertical="top"/>
    </xf>
    <xf numFmtId="0" fontId="4" fillId="7" borderId="16" xfId="0" applyFont="1" applyFill="1" applyBorder="1"/>
    <xf numFmtId="3" fontId="4" fillId="7" borderId="15" xfId="0" applyNumberFormat="1" applyFont="1" applyFill="1" applyBorder="1"/>
    <xf numFmtId="0" fontId="4" fillId="7" borderId="14" xfId="0" applyFont="1" applyFill="1" applyBorder="1" applyAlignment="1">
      <alignment wrapText="1"/>
    </xf>
    <xf numFmtId="3" fontId="4" fillId="7" borderId="10" xfId="0" applyNumberFormat="1" applyFont="1" applyFill="1" applyBorder="1"/>
    <xf numFmtId="0" fontId="4" fillId="7" borderId="0" xfId="0" applyFont="1" applyFill="1" applyBorder="1" applyAlignment="1">
      <alignment horizontal="center" vertical="top"/>
    </xf>
    <xf numFmtId="49" fontId="4" fillId="13" borderId="5" xfId="0" applyNumberFormat="1" applyFont="1" applyFill="1" applyBorder="1" applyAlignment="1">
      <alignment horizontal="center" vertical="top"/>
    </xf>
    <xf numFmtId="0" fontId="4" fillId="13" borderId="5" xfId="0" applyFont="1" applyFill="1" applyBorder="1"/>
    <xf numFmtId="3" fontId="4" fillId="13" borderId="5" xfId="0" applyNumberFormat="1" applyFont="1" applyFill="1" applyBorder="1" applyAlignment="1">
      <alignment horizontal="center"/>
    </xf>
    <xf numFmtId="3" fontId="4" fillId="13" borderId="5" xfId="0" applyNumberFormat="1" applyFont="1" applyFill="1" applyBorder="1"/>
    <xf numFmtId="3" fontId="4" fillId="6" borderId="5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vertical="center"/>
    </xf>
    <xf numFmtId="49" fontId="4" fillId="14" borderId="5" xfId="0" applyNumberFormat="1" applyFont="1" applyFill="1" applyBorder="1" applyAlignment="1">
      <alignment horizontal="center" vertical="top"/>
    </xf>
    <xf numFmtId="0" fontId="4" fillId="14" borderId="5" xfId="0" applyFont="1" applyFill="1" applyBorder="1"/>
    <xf numFmtId="3" fontId="4" fillId="14" borderId="5" xfId="0" applyNumberFormat="1" applyFont="1" applyFill="1" applyBorder="1" applyAlignment="1">
      <alignment horizontal="center"/>
    </xf>
    <xf numFmtId="164" fontId="4" fillId="6" borderId="0" xfId="0" applyNumberFormat="1" applyFont="1" applyFill="1" applyBorder="1"/>
    <xf numFmtId="3" fontId="4" fillId="6" borderId="0" xfId="0" applyNumberFormat="1" applyFont="1" applyFill="1" applyAlignment="1">
      <alignment horizontal="right"/>
    </xf>
    <xf numFmtId="164" fontId="4" fillId="7" borderId="0" xfId="0" applyNumberFormat="1" applyFont="1" applyFill="1" applyBorder="1"/>
    <xf numFmtId="3" fontId="4" fillId="7" borderId="0" xfId="0" applyNumberFormat="1" applyFont="1" applyFill="1" applyAlignment="1">
      <alignment horizontal="right"/>
    </xf>
    <xf numFmtId="0" fontId="4" fillId="6" borderId="14" xfId="0" applyFont="1" applyFill="1" applyBorder="1" applyAlignment="1">
      <alignment horizontal="center"/>
    </xf>
    <xf numFmtId="3" fontId="4" fillId="6" borderId="14" xfId="0" applyNumberFormat="1" applyFont="1" applyFill="1" applyBorder="1"/>
    <xf numFmtId="0" fontId="5" fillId="4" borderId="0" xfId="0" applyFont="1" applyFill="1" applyBorder="1"/>
    <xf numFmtId="49" fontId="4" fillId="5" borderId="12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vertical="top" wrapText="1"/>
    </xf>
    <xf numFmtId="49" fontId="4" fillId="4" borderId="0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/>
    <xf numFmtId="49" fontId="4" fillId="4" borderId="17" xfId="0" applyNumberFormat="1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vertical="top" wrapText="1"/>
    </xf>
    <xf numFmtId="3" fontId="3" fillId="4" borderId="13" xfId="0" applyNumberFormat="1" applyFont="1" applyFill="1" applyBorder="1"/>
    <xf numFmtId="49" fontId="4" fillId="4" borderId="7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49" fontId="4" fillId="6" borderId="10" xfId="0" applyNumberFormat="1" applyFont="1" applyFill="1" applyBorder="1" applyAlignment="1">
      <alignment horizontal="center" vertical="top"/>
    </xf>
    <xf numFmtId="0" fontId="4" fillId="6" borderId="10" xfId="0" applyFont="1" applyFill="1" applyBorder="1"/>
    <xf numFmtId="0" fontId="4" fillId="6" borderId="7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top"/>
    </xf>
    <xf numFmtId="0" fontId="4" fillId="6" borderId="1" xfId="0" applyFont="1" applyFill="1" applyBorder="1"/>
    <xf numFmtId="3" fontId="4" fillId="6" borderId="7" xfId="0" applyNumberFormat="1" applyFont="1" applyFill="1" applyBorder="1"/>
    <xf numFmtId="49" fontId="4" fillId="2" borderId="7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wrapText="1"/>
    </xf>
    <xf numFmtId="49" fontId="4" fillId="7" borderId="10" xfId="0" applyNumberFormat="1" applyFont="1" applyFill="1" applyBorder="1" applyAlignment="1">
      <alignment horizontal="center" vertical="top"/>
    </xf>
    <xf numFmtId="0" fontId="4" fillId="6" borderId="19" xfId="0" applyFont="1" applyFill="1" applyBorder="1"/>
    <xf numFmtId="0" fontId="4" fillId="6" borderId="13" xfId="0" applyFont="1" applyFill="1" applyBorder="1" applyAlignment="1">
      <alignment horizontal="center" vertical="top"/>
    </xf>
    <xf numFmtId="3" fontId="4" fillId="6" borderId="13" xfId="0" applyNumberFormat="1" applyFont="1" applyFill="1" applyBorder="1"/>
    <xf numFmtId="49" fontId="4" fillId="5" borderId="6" xfId="0" applyNumberFormat="1" applyFont="1" applyFill="1" applyBorder="1" applyAlignment="1">
      <alignment horizontal="center" vertical="top"/>
    </xf>
    <xf numFmtId="3" fontId="4" fillId="5" borderId="14" xfId="0" applyNumberFormat="1" applyFont="1" applyFill="1" applyBorder="1" applyAlignment="1">
      <alignment horizontal="right"/>
    </xf>
    <xf numFmtId="0" fontId="4" fillId="7" borderId="9" xfId="0" applyFont="1" applyFill="1" applyBorder="1" applyAlignment="1">
      <alignment wrapText="1"/>
    </xf>
    <xf numFmtId="3" fontId="4" fillId="7" borderId="14" xfId="0" applyNumberFormat="1" applyFont="1" applyFill="1" applyBorder="1"/>
    <xf numFmtId="3" fontId="3" fillId="7" borderId="5" xfId="0" applyNumberFormat="1" applyFont="1" applyFill="1" applyBorder="1"/>
    <xf numFmtId="49" fontId="4" fillId="6" borderId="7" xfId="0" applyNumberFormat="1" applyFont="1" applyFill="1" applyBorder="1" applyAlignment="1">
      <alignment horizontal="center" vertical="top" wrapText="1"/>
    </xf>
    <xf numFmtId="49" fontId="4" fillId="7" borderId="4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/>
    <xf numFmtId="49" fontId="4" fillId="6" borderId="14" xfId="0" applyNumberFormat="1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 vertical="top" wrapText="1"/>
    </xf>
    <xf numFmtId="3" fontId="4" fillId="6" borderId="12" xfId="0" applyNumberFormat="1" applyFont="1" applyFill="1" applyBorder="1"/>
    <xf numFmtId="0" fontId="4" fillId="7" borderId="12" xfId="0" applyFont="1" applyFill="1" applyBorder="1" applyAlignment="1">
      <alignment horizontal="center" vertical="top" wrapText="1"/>
    </xf>
    <xf numFmtId="0" fontId="4" fillId="7" borderId="13" xfId="0" applyFont="1" applyFill="1" applyBorder="1" applyAlignment="1">
      <alignment vertical="top" wrapText="1"/>
    </xf>
    <xf numFmtId="3" fontId="3" fillId="2" borderId="12" xfId="0" applyNumberFormat="1" applyFont="1" applyFill="1" applyBorder="1"/>
    <xf numFmtId="49" fontId="4" fillId="6" borderId="17" xfId="0" applyNumberFormat="1" applyFont="1" applyFill="1" applyBorder="1" applyAlignment="1">
      <alignment horizontal="center" vertical="top"/>
    </xf>
    <xf numFmtId="0" fontId="4" fillId="6" borderId="18" xfId="0" applyFont="1" applyFill="1" applyBorder="1"/>
    <xf numFmtId="0" fontId="4" fillId="4" borderId="9" xfId="0" applyFont="1" applyFill="1" applyBorder="1"/>
    <xf numFmtId="0" fontId="4" fillId="6" borderId="1" xfId="0" applyFont="1" applyFill="1" applyBorder="1" applyAlignment="1">
      <alignment wrapText="1"/>
    </xf>
    <xf numFmtId="0" fontId="4" fillId="6" borderId="18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49" fontId="4" fillId="6" borderId="12" xfId="0" applyNumberFormat="1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wrapText="1"/>
    </xf>
    <xf numFmtId="0" fontId="8" fillId="6" borderId="0" xfId="0" applyFont="1" applyFill="1"/>
    <xf numFmtId="0" fontId="4" fillId="6" borderId="0" xfId="0" applyFont="1" applyFill="1" applyAlignment="1"/>
    <xf numFmtId="3" fontId="5" fillId="6" borderId="0" xfId="0" applyNumberFormat="1" applyFont="1" applyFill="1" applyAlignment="1"/>
    <xf numFmtId="0" fontId="5" fillId="6" borderId="0" xfId="0" applyFont="1" applyFill="1" applyAlignment="1"/>
    <xf numFmtId="3" fontId="4" fillId="6" borderId="0" xfId="0" applyNumberFormat="1" applyFont="1" applyFill="1" applyAlignment="1"/>
    <xf numFmtId="0" fontId="4" fillId="6" borderId="0" xfId="0" applyFont="1" applyFill="1" applyAlignment="1">
      <alignment vertical="top"/>
    </xf>
    <xf numFmtId="3" fontId="3" fillId="6" borderId="0" xfId="0" applyNumberFormat="1" applyFont="1" applyFill="1" applyAlignment="1"/>
    <xf numFmtId="0" fontId="3" fillId="18" borderId="6" xfId="0" applyFont="1" applyFill="1" applyBorder="1" applyAlignment="1">
      <alignment horizontal="center" vertical="top"/>
    </xf>
    <xf numFmtId="0" fontId="3" fillId="18" borderId="14" xfId="0" applyFont="1" applyFill="1" applyBorder="1" applyAlignment="1">
      <alignment horizontal="center"/>
    </xf>
    <xf numFmtId="49" fontId="3" fillId="18" borderId="14" xfId="0" applyNumberFormat="1" applyFont="1" applyFill="1" applyBorder="1" applyAlignment="1">
      <alignment horizontal="center" vertical="top"/>
    </xf>
    <xf numFmtId="0" fontId="3" fillId="18" borderId="14" xfId="0" applyFont="1" applyFill="1" applyBorder="1" applyAlignment="1">
      <alignment wrapText="1"/>
    </xf>
    <xf numFmtId="3" fontId="3" fillId="18" borderId="14" xfId="0" applyNumberFormat="1" applyFont="1" applyFill="1" applyBorder="1" applyAlignment="1"/>
    <xf numFmtId="3" fontId="3" fillId="18" borderId="6" xfId="0" applyNumberFormat="1" applyFont="1" applyFill="1" applyBorder="1" applyAlignment="1"/>
    <xf numFmtId="0" fontId="3" fillId="18" borderId="14" xfId="0" applyFont="1" applyFill="1" applyBorder="1" applyAlignment="1">
      <alignment horizontal="center" vertical="center"/>
    </xf>
    <xf numFmtId="0" fontId="3" fillId="18" borderId="14" xfId="0" applyFont="1" applyFill="1" applyBorder="1" applyAlignment="1">
      <alignment vertical="center"/>
    </xf>
    <xf numFmtId="3" fontId="3" fillId="18" borderId="14" xfId="0" applyNumberFormat="1" applyFont="1" applyFill="1" applyBorder="1" applyAlignment="1">
      <alignment vertical="center"/>
    </xf>
    <xf numFmtId="0" fontId="3" fillId="18" borderId="6" xfId="0" applyFont="1" applyFill="1" applyBorder="1" applyAlignment="1">
      <alignment horizontal="center" vertical="top" wrapText="1"/>
    </xf>
    <xf numFmtId="0" fontId="3" fillId="18" borderId="14" xfId="0" applyFont="1" applyFill="1" applyBorder="1" applyAlignment="1">
      <alignment horizontal="center" vertical="top" wrapText="1"/>
    </xf>
    <xf numFmtId="49" fontId="3" fillId="18" borderId="14" xfId="0" applyNumberFormat="1" applyFont="1" applyFill="1" applyBorder="1" applyAlignment="1">
      <alignment horizontal="center" vertical="top" wrapText="1"/>
    </xf>
    <xf numFmtId="0" fontId="3" fillId="18" borderId="14" xfId="0" applyFont="1" applyFill="1" applyBorder="1" applyAlignment="1">
      <alignment vertical="top" wrapText="1"/>
    </xf>
    <xf numFmtId="0" fontId="6" fillId="18" borderId="14" xfId="0" applyFont="1" applyFill="1" applyBorder="1" applyAlignment="1">
      <alignment horizontal="center" vertical="center"/>
    </xf>
    <xf numFmtId="0" fontId="4" fillId="15" borderId="2" xfId="0" applyFont="1" applyFill="1" applyBorder="1"/>
    <xf numFmtId="0" fontId="4" fillId="15" borderId="2" xfId="0" applyFont="1" applyFill="1" applyBorder="1" applyAlignment="1">
      <alignment wrapText="1"/>
    </xf>
    <xf numFmtId="0" fontId="4" fillId="15" borderId="9" xfId="0" applyFont="1" applyFill="1" applyBorder="1" applyAlignment="1">
      <alignment wrapText="1"/>
    </xf>
    <xf numFmtId="49" fontId="4" fillId="15" borderId="14" xfId="0" applyNumberFormat="1" applyFont="1" applyFill="1" applyBorder="1" applyAlignment="1">
      <alignment horizontal="center" vertical="top"/>
    </xf>
    <xf numFmtId="0" fontId="4" fillId="15" borderId="14" xfId="0" applyFont="1" applyFill="1" applyBorder="1" applyAlignment="1">
      <alignment vertical="center"/>
    </xf>
    <xf numFmtId="3" fontId="4" fillId="15" borderId="1" xfId="0" applyNumberFormat="1" applyFont="1" applyFill="1" applyBorder="1"/>
    <xf numFmtId="0" fontId="4" fillId="17" borderId="14" xfId="0" applyFont="1" applyFill="1" applyBorder="1" applyAlignment="1">
      <alignment horizontal="center"/>
    </xf>
    <xf numFmtId="0" fontId="4" fillId="17" borderId="14" xfId="0" applyFont="1" applyFill="1" applyBorder="1" applyAlignment="1">
      <alignment horizontal="center" vertical="top"/>
    </xf>
    <xf numFmtId="0" fontId="4" fillId="17" borderId="14" xfId="0" applyFont="1" applyFill="1" applyBorder="1" applyAlignment="1"/>
    <xf numFmtId="3" fontId="3" fillId="17" borderId="14" xfId="0" applyNumberFormat="1" applyFont="1" applyFill="1" applyBorder="1"/>
    <xf numFmtId="3" fontId="4" fillId="17" borderId="6" xfId="0" applyNumberFormat="1" applyFont="1" applyFill="1" applyBorder="1"/>
    <xf numFmtId="3" fontId="4" fillId="15" borderId="1" xfId="0" applyNumberFormat="1" applyFont="1" applyFill="1" applyBorder="1" applyAlignment="1">
      <alignment wrapText="1"/>
    </xf>
    <xf numFmtId="0" fontId="4" fillId="15" borderId="14" xfId="0" applyFont="1" applyFill="1" applyBorder="1" applyAlignment="1">
      <alignment horizontal="center" vertical="top"/>
    </xf>
    <xf numFmtId="0" fontId="4" fillId="15" borderId="14" xfId="0" applyFont="1" applyFill="1" applyBorder="1" applyAlignment="1">
      <alignment wrapText="1"/>
    </xf>
    <xf numFmtId="3" fontId="3" fillId="15" borderId="14" xfId="0" applyNumberFormat="1" applyFont="1" applyFill="1" applyBorder="1"/>
    <xf numFmtId="0" fontId="4" fillId="15" borderId="14" xfId="0" applyFont="1" applyFill="1" applyBorder="1" applyAlignment="1">
      <alignment vertical="top" wrapText="1"/>
    </xf>
    <xf numFmtId="3" fontId="4" fillId="15" borderId="14" xfId="0" applyNumberFormat="1" applyFont="1" applyFill="1" applyBorder="1" applyAlignment="1">
      <alignment wrapText="1"/>
    </xf>
    <xf numFmtId="3" fontId="3" fillId="15" borderId="6" xfId="0" applyNumberFormat="1" applyFont="1" applyFill="1" applyBorder="1"/>
    <xf numFmtId="3" fontId="3" fillId="15" borderId="1" xfId="0" applyNumberFormat="1" applyFont="1" applyFill="1" applyBorder="1"/>
    <xf numFmtId="49" fontId="4" fillId="19" borderId="6" xfId="0" applyNumberFormat="1" applyFont="1" applyFill="1" applyBorder="1" applyAlignment="1">
      <alignment horizontal="center" vertical="top"/>
    </xf>
    <xf numFmtId="0" fontId="4" fillId="15" borderId="6" xfId="0" applyFont="1" applyFill="1" applyBorder="1" applyAlignment="1">
      <alignment horizontal="center" vertical="top"/>
    </xf>
    <xf numFmtId="49" fontId="4" fillId="15" borderId="14" xfId="0" applyNumberFormat="1" applyFont="1" applyFill="1" applyBorder="1" applyAlignment="1">
      <alignment horizontal="center" vertical="top" wrapText="1"/>
    </xf>
    <xf numFmtId="0" fontId="4" fillId="15" borderId="2" xfId="0" applyFont="1" applyFill="1" applyBorder="1" applyAlignment="1"/>
    <xf numFmtId="3" fontId="4" fillId="15" borderId="14" xfId="0" applyNumberFormat="1" applyFont="1" applyFill="1" applyBorder="1"/>
    <xf numFmtId="0" fontId="4" fillId="15" borderId="14" xfId="0" applyFont="1" applyFill="1" applyBorder="1" applyAlignment="1">
      <alignment horizontal="center"/>
    </xf>
    <xf numFmtId="0" fontId="4" fillId="17" borderId="14" xfId="0" applyFont="1" applyFill="1" applyBorder="1" applyAlignment="1">
      <alignment wrapText="1"/>
    </xf>
    <xf numFmtId="3" fontId="4" fillId="17" borderId="14" xfId="0" applyNumberFormat="1" applyFont="1" applyFill="1" applyBorder="1"/>
    <xf numFmtId="3" fontId="3" fillId="17" borderId="6" xfId="0" applyNumberFormat="1" applyFont="1" applyFill="1" applyBorder="1"/>
    <xf numFmtId="0" fontId="4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vertical="center"/>
    </xf>
    <xf numFmtId="49" fontId="4" fillId="17" borderId="14" xfId="0" applyNumberFormat="1" applyFont="1" applyFill="1" applyBorder="1" applyAlignment="1">
      <alignment horizontal="center" vertical="top"/>
    </xf>
    <xf numFmtId="0" fontId="4" fillId="15" borderId="1" xfId="0" applyFont="1" applyFill="1" applyBorder="1" applyAlignment="1">
      <alignment horizontal="center" vertical="top" wrapText="1"/>
    </xf>
    <xf numFmtId="0" fontId="4" fillId="15" borderId="14" xfId="0" applyFont="1" applyFill="1" applyBorder="1" applyAlignment="1">
      <alignment horizontal="center" vertical="top" wrapText="1"/>
    </xf>
    <xf numFmtId="3" fontId="6" fillId="18" borderId="14" xfId="0" applyNumberFormat="1" applyFont="1" applyFill="1" applyBorder="1" applyAlignment="1">
      <alignment horizontal="right" vertical="center"/>
    </xf>
    <xf numFmtId="3" fontId="6" fillId="18" borderId="6" xfId="0" applyNumberFormat="1" applyFont="1" applyFill="1" applyBorder="1" applyAlignment="1">
      <alignment horizontal="right" vertical="center"/>
    </xf>
    <xf numFmtId="3" fontId="3" fillId="16" borderId="14" xfId="0" applyNumberFormat="1" applyFont="1" applyFill="1" applyBorder="1" applyAlignment="1">
      <alignment horizontal="right" vertical="center"/>
    </xf>
    <xf numFmtId="0" fontId="4" fillId="6" borderId="14" xfId="0" applyFont="1" applyFill="1" applyBorder="1" applyAlignment="1">
      <alignment wrapText="1"/>
    </xf>
    <xf numFmtId="49" fontId="4" fillId="6" borderId="9" xfId="0" applyNumberFormat="1" applyFont="1" applyFill="1" applyBorder="1" applyAlignment="1">
      <alignment horizontal="center" vertical="top" wrapText="1"/>
    </xf>
    <xf numFmtId="49" fontId="4" fillId="4" borderId="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vertical="top" wrapText="1"/>
    </xf>
    <xf numFmtId="3" fontId="4" fillId="4" borderId="4" xfId="0" applyNumberFormat="1" applyFont="1" applyFill="1" applyBorder="1" applyAlignment="1"/>
    <xf numFmtId="0" fontId="4" fillId="2" borderId="9" xfId="0" applyFont="1" applyFill="1" applyBorder="1"/>
    <xf numFmtId="49" fontId="4" fillId="12" borderId="7" xfId="0" applyNumberFormat="1" applyFont="1" applyFill="1" applyBorder="1" applyAlignment="1">
      <alignment horizontal="center" vertical="top"/>
    </xf>
    <xf numFmtId="0" fontId="3" fillId="12" borderId="1" xfId="0" applyFont="1" applyFill="1" applyBorder="1" applyAlignment="1">
      <alignment vertical="center"/>
    </xf>
    <xf numFmtId="3" fontId="3" fillId="12" borderId="7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49" fontId="10" fillId="4" borderId="5" xfId="0" applyNumberFormat="1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vertical="top" wrapText="1"/>
    </xf>
    <xf numFmtId="3" fontId="10" fillId="4" borderId="5" xfId="0" applyNumberFormat="1" applyFont="1" applyFill="1" applyBorder="1"/>
    <xf numFmtId="3" fontId="10" fillId="4" borderId="5" xfId="0" applyNumberFormat="1" applyFont="1" applyFill="1" applyBorder="1" applyAlignment="1"/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CC99"/>
      <color rgb="FF8A9B4B"/>
      <color rgb="FF99FFCC"/>
      <color rgb="FF66FF99"/>
      <color rgb="FFFF9999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O810"/>
  <sheetViews>
    <sheetView view="pageBreakPreview" topLeftCell="A778" zoomScaleNormal="100" zoomScaleSheetLayoutView="100" workbookViewId="0">
      <selection activeCell="D15" sqref="D15"/>
    </sheetView>
  </sheetViews>
  <sheetFormatPr defaultRowHeight="12.75" x14ac:dyDescent="0.2"/>
  <cols>
    <col min="1" max="1" width="4.42578125" style="17" customWidth="1"/>
    <col min="2" max="2" width="6.5703125" style="17" customWidth="1"/>
    <col min="3" max="3" width="6" style="113" customWidth="1"/>
    <col min="4" max="4" width="69.28515625" style="17" customWidth="1"/>
    <col min="5" max="5" width="15.140625" style="17" customWidth="1"/>
    <col min="6" max="6" width="14" style="17" customWidth="1"/>
    <col min="7" max="7" width="9.7109375" style="17" bestFit="1" customWidth="1"/>
    <col min="8" max="8" width="9.28515625" style="17" bestFit="1" customWidth="1"/>
    <col min="9" max="16384" width="9.140625" style="17"/>
  </cols>
  <sheetData>
    <row r="2" spans="1:38" s="290" customFormat="1" ht="35.25" customHeight="1" x14ac:dyDescent="0.2">
      <c r="A2" s="492" t="s">
        <v>401</v>
      </c>
      <c r="B2" s="493"/>
      <c r="C2" s="493"/>
      <c r="D2" s="493"/>
      <c r="E2" s="493"/>
      <c r="F2" s="494"/>
    </row>
    <row r="3" spans="1:38" x14ac:dyDescent="0.2">
      <c r="A3" s="152" t="s">
        <v>13</v>
      </c>
      <c r="B3" s="291"/>
      <c r="C3" s="292"/>
      <c r="D3" s="291"/>
      <c r="E3" s="293"/>
      <c r="F3" s="294" t="s">
        <v>0</v>
      </c>
    </row>
    <row r="4" spans="1:38" x14ac:dyDescent="0.2">
      <c r="A4" s="495" t="s">
        <v>1</v>
      </c>
      <c r="B4" s="495" t="s">
        <v>2</v>
      </c>
      <c r="C4" s="498" t="s">
        <v>3</v>
      </c>
      <c r="D4" s="495" t="s">
        <v>4</v>
      </c>
      <c r="E4" s="495" t="s">
        <v>5</v>
      </c>
      <c r="F4" s="495" t="s">
        <v>6</v>
      </c>
    </row>
    <row r="5" spans="1:38" x14ac:dyDescent="0.2">
      <c r="A5" s="496"/>
      <c r="B5" s="496"/>
      <c r="C5" s="499"/>
      <c r="D5" s="496"/>
      <c r="E5" s="496"/>
      <c r="F5" s="496"/>
    </row>
    <row r="6" spans="1:38" x14ac:dyDescent="0.2">
      <c r="A6" s="497"/>
      <c r="B6" s="497"/>
      <c r="C6" s="500"/>
      <c r="D6" s="497"/>
      <c r="E6" s="497"/>
      <c r="F6" s="497"/>
    </row>
    <row r="7" spans="1:38" s="297" customFormat="1" ht="8.25" x14ac:dyDescent="0.15">
      <c r="A7" s="295">
        <v>1</v>
      </c>
      <c r="B7" s="115">
        <v>2</v>
      </c>
      <c r="C7" s="296">
        <v>3</v>
      </c>
      <c r="D7" s="115">
        <v>4</v>
      </c>
      <c r="E7" s="115">
        <v>5</v>
      </c>
      <c r="F7" s="295">
        <v>6</v>
      </c>
    </row>
    <row r="8" spans="1:38" s="15" customFormat="1" x14ac:dyDescent="0.2">
      <c r="A8" s="87" t="s">
        <v>7</v>
      </c>
      <c r="B8" s="88"/>
      <c r="C8" s="89"/>
      <c r="D8" s="90" t="s">
        <v>8</v>
      </c>
      <c r="E8" s="91" t="e">
        <f>SUM(E20+E67+E9+E58)</f>
        <v>#REF!</v>
      </c>
      <c r="F8" s="92" t="e">
        <f>SUM(F20+F67+F9+F58+F12)</f>
        <v>#REF!</v>
      </c>
    </row>
    <row r="9" spans="1:38" x14ac:dyDescent="0.2">
      <c r="A9" s="132"/>
      <c r="B9" s="182" t="s">
        <v>9</v>
      </c>
      <c r="C9" s="183"/>
      <c r="D9" s="438" t="s">
        <v>10</v>
      </c>
      <c r="E9" s="185">
        <f>SUM(E10:E11)</f>
        <v>0</v>
      </c>
      <c r="F9" s="185">
        <f>SUM(F10:F11)</f>
        <v>0</v>
      </c>
    </row>
    <row r="10" spans="1:38" ht="39.75" customHeight="1" x14ac:dyDescent="0.2">
      <c r="A10" s="16"/>
      <c r="B10" s="18"/>
      <c r="C10" s="298" t="s">
        <v>11</v>
      </c>
      <c r="D10" s="299" t="s">
        <v>182</v>
      </c>
      <c r="E10" s="300">
        <f>'Dep. Geodezji'!E11</f>
        <v>0</v>
      </c>
      <c r="F10" s="301"/>
    </row>
    <row r="11" spans="1:38" x14ac:dyDescent="0.2">
      <c r="A11" s="16"/>
      <c r="B11" s="128"/>
      <c r="C11" s="150" t="s">
        <v>12</v>
      </c>
      <c r="D11" s="302" t="s">
        <v>149</v>
      </c>
      <c r="E11" s="131"/>
      <c r="F11" s="303">
        <f>'Dep. Geodezji'!F12</f>
        <v>0</v>
      </c>
    </row>
    <row r="12" spans="1:38" s="6" customFormat="1" x14ac:dyDescent="0.2">
      <c r="A12" s="23"/>
      <c r="B12" s="224" t="s">
        <v>363</v>
      </c>
      <c r="C12" s="105"/>
      <c r="D12" s="225" t="s">
        <v>364</v>
      </c>
      <c r="E12" s="104"/>
      <c r="F12" s="104" t="e">
        <f>SUM(F13:F19)</f>
        <v>#REF!</v>
      </c>
      <c r="G12" s="13"/>
      <c r="H12" s="1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s="6" customFormat="1" x14ac:dyDescent="0.2">
      <c r="A13" s="23"/>
      <c r="B13" s="24"/>
      <c r="C13" s="59" t="s">
        <v>20</v>
      </c>
      <c r="D13" s="141" t="s">
        <v>146</v>
      </c>
      <c r="E13" s="139"/>
      <c r="F13" s="200" t="e">
        <f>#REF!</f>
        <v>#REF!</v>
      </c>
    </row>
    <row r="14" spans="1:38" s="6" customFormat="1" x14ac:dyDescent="0.2">
      <c r="A14" s="23"/>
      <c r="B14" s="24"/>
      <c r="C14" s="59" t="s">
        <v>21</v>
      </c>
      <c r="D14" s="141" t="s">
        <v>147</v>
      </c>
      <c r="E14" s="139"/>
      <c r="F14" s="200" t="e">
        <f>#REF!</f>
        <v>#REF!</v>
      </c>
    </row>
    <row r="15" spans="1:38" s="6" customFormat="1" x14ac:dyDescent="0.2">
      <c r="A15" s="23"/>
      <c r="B15" s="24"/>
      <c r="C15" s="59" t="s">
        <v>22</v>
      </c>
      <c r="D15" s="141" t="s">
        <v>187</v>
      </c>
      <c r="E15" s="139"/>
      <c r="F15" s="200" t="e">
        <f>#REF!</f>
        <v>#REF!</v>
      </c>
    </row>
    <row r="16" spans="1:38" s="6" customFormat="1" x14ac:dyDescent="0.2">
      <c r="A16" s="23"/>
      <c r="B16" s="24"/>
      <c r="C16" s="59" t="s">
        <v>12</v>
      </c>
      <c r="D16" s="141" t="s">
        <v>149</v>
      </c>
      <c r="E16" s="139"/>
      <c r="F16" s="200" t="e">
        <f>#REF!</f>
        <v>#REF!</v>
      </c>
    </row>
    <row r="17" spans="1:38" s="6" customFormat="1" x14ac:dyDescent="0.2">
      <c r="A17" s="23"/>
      <c r="B17" s="24"/>
      <c r="C17" s="59" t="s">
        <v>27</v>
      </c>
      <c r="D17" s="20" t="s">
        <v>151</v>
      </c>
      <c r="E17" s="139"/>
      <c r="F17" s="200" t="e">
        <f>#REF!</f>
        <v>#REF!</v>
      </c>
    </row>
    <row r="18" spans="1:38" s="6" customFormat="1" x14ac:dyDescent="0.2">
      <c r="A18" s="23"/>
      <c r="B18" s="24"/>
      <c r="C18" s="59" t="s">
        <v>28</v>
      </c>
      <c r="D18" s="201" t="s">
        <v>153</v>
      </c>
      <c r="E18" s="40"/>
      <c r="F18" s="200" t="e">
        <f>#REF!</f>
        <v>#REF!</v>
      </c>
    </row>
    <row r="19" spans="1:38" s="6" customFormat="1" x14ac:dyDescent="0.2">
      <c r="A19" s="23"/>
      <c r="B19" s="24"/>
      <c r="C19" s="59" t="s">
        <v>31</v>
      </c>
      <c r="D19" s="339" t="s">
        <v>190</v>
      </c>
      <c r="E19" s="40"/>
      <c r="F19" s="200" t="e">
        <f>#REF!</f>
        <v>#REF!</v>
      </c>
    </row>
    <row r="20" spans="1:38" x14ac:dyDescent="0.2">
      <c r="A20" s="16"/>
      <c r="B20" s="182" t="s">
        <v>41</v>
      </c>
      <c r="C20" s="183"/>
      <c r="D20" s="438" t="s">
        <v>288</v>
      </c>
      <c r="E20" s="185" t="e">
        <f>SUM(E21:E22)</f>
        <v>#REF!</v>
      </c>
      <c r="F20" s="185" t="e">
        <f>SUM(F23:F57)</f>
        <v>#REF!</v>
      </c>
    </row>
    <row r="21" spans="1:38" s="6" customFormat="1" ht="51" x14ac:dyDescent="0.2">
      <c r="A21" s="23"/>
      <c r="B21" s="24"/>
      <c r="C21" s="267" t="s">
        <v>280</v>
      </c>
      <c r="D21" s="304" t="s">
        <v>282</v>
      </c>
      <c r="E21" s="40" t="e">
        <f>#REF!</f>
        <v>#REF!</v>
      </c>
      <c r="F21" s="20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s="6" customFormat="1" ht="51" x14ac:dyDescent="0.2">
      <c r="A22" s="23"/>
      <c r="B22" s="24"/>
      <c r="C22" s="267" t="s">
        <v>281</v>
      </c>
      <c r="D22" s="304" t="s">
        <v>282</v>
      </c>
      <c r="E22" s="40" t="e">
        <f>#REF!</f>
        <v>#REF!</v>
      </c>
      <c r="F22" s="20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s="6" customFormat="1" x14ac:dyDescent="0.2">
      <c r="A23" s="23"/>
      <c r="B23" s="24"/>
      <c r="C23" s="25" t="s">
        <v>291</v>
      </c>
      <c r="D23" s="204" t="s">
        <v>292</v>
      </c>
      <c r="E23" s="40"/>
      <c r="F23" s="200" t="e">
        <f>#REF!</f>
        <v>#REF!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s="307" customFormat="1" x14ac:dyDescent="0.2">
      <c r="A24" s="16"/>
      <c r="B24" s="18"/>
      <c r="C24" s="156" t="s">
        <v>21</v>
      </c>
      <c r="D24" s="305" t="s">
        <v>147</v>
      </c>
      <c r="E24" s="67"/>
      <c r="F24" s="306" t="e">
        <f>#REF!</f>
        <v>#REF!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8" s="6" customFormat="1" x14ac:dyDescent="0.2">
      <c r="A25" s="23"/>
      <c r="B25" s="24"/>
      <c r="C25" s="25" t="s">
        <v>322</v>
      </c>
      <c r="D25" s="72" t="s">
        <v>321</v>
      </c>
      <c r="E25" s="40"/>
      <c r="F25" s="200" t="e">
        <f>#REF!</f>
        <v>#REF!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s="6" customFormat="1" x14ac:dyDescent="0.2">
      <c r="A26" s="23"/>
      <c r="B26" s="24"/>
      <c r="C26" s="25" t="s">
        <v>23</v>
      </c>
      <c r="D26" s="72" t="s">
        <v>148</v>
      </c>
      <c r="E26" s="40"/>
      <c r="F26" s="200" t="e">
        <f>#REF!</f>
        <v>#REF!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s="307" customFormat="1" x14ac:dyDescent="0.2">
      <c r="A27" s="16"/>
      <c r="B27" s="18"/>
      <c r="C27" s="156" t="s">
        <v>12</v>
      </c>
      <c r="D27" s="305" t="s">
        <v>149</v>
      </c>
      <c r="E27" s="67"/>
      <c r="F27" s="306" t="e">
        <f>#REF!</f>
        <v>#REF!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spans="1:38" s="6" customFormat="1" x14ac:dyDescent="0.2">
      <c r="A28" s="23"/>
      <c r="B28" s="24"/>
      <c r="C28" s="25" t="s">
        <v>25</v>
      </c>
      <c r="D28" s="72" t="s">
        <v>279</v>
      </c>
      <c r="E28" s="40"/>
      <c r="F28" s="200" t="e">
        <f>#REF!</f>
        <v>#REF!</v>
      </c>
    </row>
    <row r="29" spans="1:38" s="6" customFormat="1" x14ac:dyDescent="0.2">
      <c r="A29" s="23"/>
      <c r="B29" s="24"/>
      <c r="C29" s="25" t="s">
        <v>27</v>
      </c>
      <c r="D29" s="72" t="s">
        <v>151</v>
      </c>
      <c r="E29" s="40"/>
      <c r="F29" s="200" t="e">
        <f>#REF!</f>
        <v>#REF!</v>
      </c>
    </row>
    <row r="30" spans="1:38" s="6" customFormat="1" x14ac:dyDescent="0.2">
      <c r="A30" s="23"/>
      <c r="B30" s="24"/>
      <c r="C30" s="25" t="s">
        <v>75</v>
      </c>
      <c r="D30" s="72" t="s">
        <v>152</v>
      </c>
      <c r="E30" s="40"/>
      <c r="F30" s="200" t="e">
        <f>#REF!</f>
        <v>#REF!</v>
      </c>
    </row>
    <row r="31" spans="1:38" s="6" customFormat="1" x14ac:dyDescent="0.2">
      <c r="A31" s="23"/>
      <c r="B31" s="24"/>
      <c r="C31" s="25" t="s">
        <v>32</v>
      </c>
      <c r="D31" s="72" t="s">
        <v>154</v>
      </c>
      <c r="E31" s="40"/>
      <c r="F31" s="200" t="e">
        <f>#REF!</f>
        <v>#REF!</v>
      </c>
    </row>
    <row r="32" spans="1:38" s="138" customFormat="1" ht="39.75" customHeight="1" x14ac:dyDescent="0.2">
      <c r="A32" s="119"/>
      <c r="B32" s="120"/>
      <c r="C32" s="19" t="s">
        <v>211</v>
      </c>
      <c r="D32" s="20" t="s">
        <v>276</v>
      </c>
      <c r="E32" s="67"/>
      <c r="F32" s="308" t="e">
        <f>#REF!</f>
        <v>#REF!</v>
      </c>
    </row>
    <row r="33" spans="1:38" s="138" customFormat="1" x14ac:dyDescent="0.2">
      <c r="A33" s="119"/>
      <c r="B33" s="120"/>
      <c r="C33" s="136" t="s">
        <v>42</v>
      </c>
      <c r="D33" s="26" t="s">
        <v>165</v>
      </c>
      <c r="E33" s="119"/>
      <c r="F33" s="308" t="e">
        <f>#REF!</f>
        <v>#REF!</v>
      </c>
    </row>
    <row r="34" spans="1:38" s="138" customFormat="1" x14ac:dyDescent="0.2">
      <c r="A34" s="119"/>
      <c r="B34" s="120"/>
      <c r="C34" s="136" t="s">
        <v>171</v>
      </c>
      <c r="D34" s="26" t="s">
        <v>172</v>
      </c>
      <c r="E34" s="119"/>
      <c r="F34" s="308" t="e">
        <f>#REF!</f>
        <v>#REF!</v>
      </c>
    </row>
    <row r="35" spans="1:38" s="138" customFormat="1" x14ac:dyDescent="0.2">
      <c r="A35" s="119"/>
      <c r="B35" s="120"/>
      <c r="C35" s="136" t="s">
        <v>43</v>
      </c>
      <c r="D35" s="26" t="s">
        <v>167</v>
      </c>
      <c r="E35" s="119"/>
      <c r="F35" s="308" t="e">
        <f>#REF!</f>
        <v>#REF!</v>
      </c>
    </row>
    <row r="36" spans="1:38" s="138" customFormat="1" ht="25.5" x14ac:dyDescent="0.2">
      <c r="A36" s="119"/>
      <c r="B36" s="120"/>
      <c r="C36" s="136" t="s">
        <v>44</v>
      </c>
      <c r="D36" s="32" t="s">
        <v>379</v>
      </c>
      <c r="E36" s="119"/>
      <c r="F36" s="308" t="e">
        <f>#REF!</f>
        <v>#REF!</v>
      </c>
    </row>
    <row r="37" spans="1:38" s="138" customFormat="1" x14ac:dyDescent="0.2">
      <c r="A37" s="119"/>
      <c r="B37" s="120"/>
      <c r="C37" s="136" t="s">
        <v>135</v>
      </c>
      <c r="D37" s="26" t="s">
        <v>146</v>
      </c>
      <c r="E37" s="119"/>
      <c r="F37" s="308" t="e">
        <f>#REF!</f>
        <v>#REF!</v>
      </c>
    </row>
    <row r="38" spans="1:38" s="6" customFormat="1" x14ac:dyDescent="0.2">
      <c r="A38" s="23"/>
      <c r="B38" s="24"/>
      <c r="C38" s="25" t="s">
        <v>368</v>
      </c>
      <c r="D38" s="204" t="s">
        <v>292</v>
      </c>
      <c r="E38" s="40"/>
      <c r="F38" s="200" t="e">
        <f>#REF!</f>
        <v>#REF!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 s="138" customFormat="1" x14ac:dyDescent="0.2">
      <c r="A39" s="119"/>
      <c r="B39" s="120"/>
      <c r="C39" s="136" t="s">
        <v>35</v>
      </c>
      <c r="D39" s="26" t="s">
        <v>147</v>
      </c>
      <c r="E39" s="119"/>
      <c r="F39" s="308" t="e">
        <f>#REF!</f>
        <v>#REF!</v>
      </c>
    </row>
    <row r="40" spans="1:38" s="138" customFormat="1" x14ac:dyDescent="0.2">
      <c r="A40" s="119"/>
      <c r="B40" s="120"/>
      <c r="C40" s="136" t="s">
        <v>36</v>
      </c>
      <c r="D40" s="26" t="s">
        <v>149</v>
      </c>
      <c r="E40" s="119"/>
      <c r="F40" s="308" t="e">
        <f>#REF!</f>
        <v>#REF!</v>
      </c>
    </row>
    <row r="41" spans="1:38" s="307" customFormat="1" x14ac:dyDescent="0.2">
      <c r="A41" s="16"/>
      <c r="B41" s="18"/>
      <c r="C41" s="19" t="s">
        <v>45</v>
      </c>
      <c r="D41" s="134" t="s">
        <v>279</v>
      </c>
      <c r="E41" s="119"/>
      <c r="F41" s="308" t="e">
        <f>#REF!</f>
        <v>#REF!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</row>
    <row r="42" spans="1:38" s="307" customFormat="1" x14ac:dyDescent="0.2">
      <c r="A42" s="16"/>
      <c r="B42" s="18"/>
      <c r="C42" s="136" t="s">
        <v>141</v>
      </c>
      <c r="D42" s="20" t="s">
        <v>151</v>
      </c>
      <c r="E42" s="119"/>
      <c r="F42" s="308" t="e">
        <f>#REF!</f>
        <v>#REF!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</row>
    <row r="43" spans="1:38" s="307" customFormat="1" x14ac:dyDescent="0.2">
      <c r="A43" s="16"/>
      <c r="B43" s="18"/>
      <c r="C43" s="136" t="s">
        <v>143</v>
      </c>
      <c r="D43" s="137" t="s">
        <v>152</v>
      </c>
      <c r="E43" s="67"/>
      <c r="F43" s="308" t="e">
        <f>#REF!</f>
        <v>#REF!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4" spans="1:38" s="307" customFormat="1" x14ac:dyDescent="0.2">
      <c r="A44" s="16"/>
      <c r="B44" s="18"/>
      <c r="C44" s="136" t="s">
        <v>37</v>
      </c>
      <c r="D44" s="137" t="s">
        <v>154</v>
      </c>
      <c r="E44" s="67"/>
      <c r="F44" s="308" t="e">
        <f>#REF!</f>
        <v>#REF!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spans="1:38" s="138" customFormat="1" ht="39.75" customHeight="1" x14ac:dyDescent="0.2">
      <c r="A45" s="119"/>
      <c r="B45" s="120"/>
      <c r="C45" s="19" t="s">
        <v>64</v>
      </c>
      <c r="D45" s="20" t="s">
        <v>276</v>
      </c>
      <c r="E45" s="67"/>
      <c r="F45" s="308" t="e">
        <f>#REF!</f>
        <v>#REF!</v>
      </c>
    </row>
    <row r="46" spans="1:38" s="138" customFormat="1" x14ac:dyDescent="0.2">
      <c r="A46" s="119"/>
      <c r="B46" s="120"/>
      <c r="C46" s="136" t="s">
        <v>48</v>
      </c>
      <c r="D46" s="137" t="s">
        <v>165</v>
      </c>
      <c r="E46" s="67"/>
      <c r="F46" s="308" t="e">
        <f>#REF!</f>
        <v>#REF!</v>
      </c>
    </row>
    <row r="47" spans="1:38" s="138" customFormat="1" x14ac:dyDescent="0.2">
      <c r="A47" s="119"/>
      <c r="B47" s="120"/>
      <c r="C47" s="136" t="s">
        <v>173</v>
      </c>
      <c r="D47" s="137" t="s">
        <v>172</v>
      </c>
      <c r="E47" s="67"/>
      <c r="F47" s="308" t="e">
        <f>#REF!</f>
        <v>#REF!</v>
      </c>
    </row>
    <row r="48" spans="1:38" s="138" customFormat="1" x14ac:dyDescent="0.2">
      <c r="A48" s="119"/>
      <c r="B48" s="120"/>
      <c r="C48" s="136" t="s">
        <v>49</v>
      </c>
      <c r="D48" s="137" t="s">
        <v>167</v>
      </c>
      <c r="E48" s="67"/>
      <c r="F48" s="308" t="e">
        <f>#REF!</f>
        <v>#REF!</v>
      </c>
    </row>
    <row r="49" spans="1:38" s="138" customFormat="1" ht="25.5" x14ac:dyDescent="0.2">
      <c r="A49" s="119"/>
      <c r="B49" s="120"/>
      <c r="C49" s="136" t="s">
        <v>50</v>
      </c>
      <c r="D49" s="32" t="s">
        <v>379</v>
      </c>
      <c r="E49" s="67"/>
      <c r="F49" s="308" t="e">
        <f>#REF!</f>
        <v>#REF!</v>
      </c>
    </row>
    <row r="50" spans="1:38" s="138" customFormat="1" x14ac:dyDescent="0.2">
      <c r="A50" s="119"/>
      <c r="B50" s="120"/>
      <c r="C50" s="136" t="s">
        <v>137</v>
      </c>
      <c r="D50" s="137" t="s">
        <v>146</v>
      </c>
      <c r="E50" s="67"/>
      <c r="F50" s="308" t="e">
        <f>#REF!</f>
        <v>#REF!</v>
      </c>
    </row>
    <row r="51" spans="1:38" s="6" customFormat="1" x14ac:dyDescent="0.2">
      <c r="A51" s="23"/>
      <c r="B51" s="24"/>
      <c r="C51" s="25" t="s">
        <v>369</v>
      </c>
      <c r="D51" s="204" t="s">
        <v>292</v>
      </c>
      <c r="E51" s="40"/>
      <c r="F51" s="200" t="e">
        <f>#REF!</f>
        <v>#REF!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</row>
    <row r="52" spans="1:38" s="138" customFormat="1" x14ac:dyDescent="0.2">
      <c r="A52" s="119"/>
      <c r="B52" s="120"/>
      <c r="C52" s="136" t="s">
        <v>38</v>
      </c>
      <c r="D52" s="137" t="s">
        <v>147</v>
      </c>
      <c r="E52" s="67"/>
      <c r="F52" s="308" t="e">
        <f>#REF!</f>
        <v>#REF!</v>
      </c>
    </row>
    <row r="53" spans="1:38" s="307" customFormat="1" x14ac:dyDescent="0.2">
      <c r="A53" s="16"/>
      <c r="B53" s="18"/>
      <c r="C53" s="136" t="s">
        <v>39</v>
      </c>
      <c r="D53" s="137" t="s">
        <v>149</v>
      </c>
      <c r="E53" s="67"/>
      <c r="F53" s="308" t="e">
        <f>#REF!</f>
        <v>#REF!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</row>
    <row r="54" spans="1:38" s="307" customFormat="1" x14ac:dyDescent="0.2">
      <c r="A54" s="16"/>
      <c r="B54" s="18"/>
      <c r="C54" s="156" t="s">
        <v>51</v>
      </c>
      <c r="D54" s="134" t="s">
        <v>279</v>
      </c>
      <c r="E54" s="67"/>
      <c r="F54" s="306" t="e">
        <f>#REF!</f>
        <v>#REF!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</row>
    <row r="55" spans="1:38" s="307" customFormat="1" x14ac:dyDescent="0.2">
      <c r="A55" s="16"/>
      <c r="B55" s="18"/>
      <c r="C55" s="149" t="s">
        <v>142</v>
      </c>
      <c r="D55" s="118" t="s">
        <v>151</v>
      </c>
      <c r="E55" s="67"/>
      <c r="F55" s="306" t="e">
        <f>#REF!</f>
        <v>#REF!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</row>
    <row r="56" spans="1:38" s="307" customFormat="1" x14ac:dyDescent="0.2">
      <c r="A56" s="16"/>
      <c r="B56" s="18"/>
      <c r="C56" s="149" t="s">
        <v>144</v>
      </c>
      <c r="D56" s="118" t="s">
        <v>152</v>
      </c>
      <c r="E56" s="67"/>
      <c r="F56" s="306" t="e">
        <f>#REF!</f>
        <v>#REF!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</row>
    <row r="57" spans="1:38" s="307" customFormat="1" x14ac:dyDescent="0.2">
      <c r="A57" s="16"/>
      <c r="B57" s="18"/>
      <c r="C57" s="149" t="s">
        <v>40</v>
      </c>
      <c r="D57" s="118" t="s">
        <v>154</v>
      </c>
      <c r="E57" s="67"/>
      <c r="F57" s="306" t="e">
        <f>#REF!</f>
        <v>#REF!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</row>
    <row r="58" spans="1:38" s="307" customFormat="1" x14ac:dyDescent="0.2">
      <c r="A58" s="16"/>
      <c r="B58" s="182" t="s">
        <v>244</v>
      </c>
      <c r="C58" s="183"/>
      <c r="D58" s="438" t="s">
        <v>245</v>
      </c>
      <c r="E58" s="185">
        <f>SUM(E59:E61)</f>
        <v>0</v>
      </c>
      <c r="F58" s="185">
        <f>SUM(F62:F66)</f>
        <v>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8" s="307" customFormat="1" x14ac:dyDescent="0.2">
      <c r="A59" s="16"/>
      <c r="B59" s="18"/>
      <c r="C59" s="149" t="s">
        <v>71</v>
      </c>
      <c r="D59" s="309" t="s">
        <v>157</v>
      </c>
      <c r="E59" s="67">
        <f>'Dep. Geodezji'!E15</f>
        <v>0</v>
      </c>
      <c r="F59" s="310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8" s="307" customFormat="1" x14ac:dyDescent="0.2">
      <c r="A60" s="16"/>
      <c r="B60" s="18"/>
      <c r="C60" s="149" t="s">
        <v>224</v>
      </c>
      <c r="D60" s="309" t="s">
        <v>309</v>
      </c>
      <c r="E60" s="67">
        <f>'Dep. Geodezji'!E16</f>
        <v>0</v>
      </c>
      <c r="F60" s="310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8" s="307" customFormat="1" x14ac:dyDescent="0.2">
      <c r="A61" s="16"/>
      <c r="B61" s="18"/>
      <c r="C61" s="149" t="s">
        <v>206</v>
      </c>
      <c r="D61" s="309" t="s">
        <v>310</v>
      </c>
      <c r="E61" s="67">
        <f>'Dep. Geodezji'!E17</f>
        <v>0</v>
      </c>
      <c r="F61" s="310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8" s="307" customFormat="1" x14ac:dyDescent="0.2">
      <c r="A62" s="16"/>
      <c r="B62" s="18"/>
      <c r="C62" s="156" t="s">
        <v>21</v>
      </c>
      <c r="D62" s="305" t="s">
        <v>147</v>
      </c>
      <c r="E62" s="67"/>
      <c r="F62" s="311">
        <f>'Dep. Geodezji'!F18</f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8" s="6" customFormat="1" x14ac:dyDescent="0.2">
      <c r="A63" s="23"/>
      <c r="B63" s="24"/>
      <c r="C63" s="25" t="s">
        <v>31</v>
      </c>
      <c r="D63" s="72" t="s">
        <v>190</v>
      </c>
      <c r="E63" s="40"/>
      <c r="F63" s="207">
        <f>'Dep. Geodezji'!F19</f>
        <v>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8" s="307" customFormat="1" ht="13.5" customHeight="1" x14ac:dyDescent="0.2">
      <c r="A64" s="16"/>
      <c r="B64" s="18"/>
      <c r="C64" s="156" t="s">
        <v>32</v>
      </c>
      <c r="D64" s="305" t="s">
        <v>154</v>
      </c>
      <c r="E64" s="67"/>
      <c r="F64" s="311">
        <f>'Dep. Geodezji'!F20</f>
        <v>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8" s="312" customFormat="1" x14ac:dyDescent="0.2">
      <c r="A65" s="119"/>
      <c r="B65" s="120"/>
      <c r="C65" s="19" t="s">
        <v>33</v>
      </c>
      <c r="D65" s="20" t="s">
        <v>155</v>
      </c>
      <c r="E65" s="67"/>
      <c r="F65" s="21">
        <f>'Dep. Geodezji'!F21</f>
        <v>0</v>
      </c>
    </row>
    <row r="66" spans="1:38" s="312" customFormat="1" ht="29.25" customHeight="1" x14ac:dyDescent="0.2">
      <c r="A66" s="119"/>
      <c r="B66" s="313"/>
      <c r="C66" s="168" t="s">
        <v>98</v>
      </c>
      <c r="D66" s="242" t="s">
        <v>202</v>
      </c>
      <c r="E66" s="249"/>
      <c r="F66" s="314">
        <f>'Dep. Geodezji'!F22</f>
        <v>0</v>
      </c>
    </row>
    <row r="67" spans="1:38" x14ac:dyDescent="0.2">
      <c r="A67" s="16"/>
      <c r="B67" s="83" t="s">
        <v>54</v>
      </c>
      <c r="C67" s="84"/>
      <c r="D67" s="85" t="s">
        <v>55</v>
      </c>
      <c r="E67" s="86"/>
      <c r="F67" s="86" t="e">
        <f>SUM(F68:F81)</f>
        <v>#REF!</v>
      </c>
    </row>
    <row r="68" spans="1:38" ht="39.75" customHeight="1" x14ac:dyDescent="0.2">
      <c r="A68" s="16"/>
      <c r="B68" s="18"/>
      <c r="C68" s="19" t="s">
        <v>251</v>
      </c>
      <c r="D68" s="134" t="s">
        <v>265</v>
      </c>
      <c r="E68" s="316"/>
      <c r="F68" s="22" t="e">
        <f>#REF!</f>
        <v>#REF!</v>
      </c>
    </row>
    <row r="69" spans="1:38" s="6" customFormat="1" ht="25.5" x14ac:dyDescent="0.2">
      <c r="A69" s="23"/>
      <c r="B69" s="24"/>
      <c r="C69" s="25" t="s">
        <v>266</v>
      </c>
      <c r="D69" s="159" t="s">
        <v>267</v>
      </c>
      <c r="E69" s="27"/>
      <c r="F69" s="28" t="e">
        <f>#REF!</f>
        <v>#REF!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1:38" s="6" customFormat="1" ht="25.5" x14ac:dyDescent="0.2">
      <c r="A70" s="23"/>
      <c r="B70" s="24"/>
      <c r="C70" s="25" t="s">
        <v>108</v>
      </c>
      <c r="D70" s="159" t="s">
        <v>194</v>
      </c>
      <c r="E70" s="27"/>
      <c r="F70" s="28" t="e">
        <f>#REF!</f>
        <v>#REF!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1:38" x14ac:dyDescent="0.2">
      <c r="A71" s="16"/>
      <c r="B71" s="18"/>
      <c r="C71" s="136" t="s">
        <v>20</v>
      </c>
      <c r="D71" s="137" t="s">
        <v>146</v>
      </c>
      <c r="E71" s="21"/>
      <c r="F71" s="22" t="e">
        <f>#REF!</f>
        <v>#REF!</v>
      </c>
    </row>
    <row r="72" spans="1:38" x14ac:dyDescent="0.2">
      <c r="A72" s="16"/>
      <c r="B72" s="18"/>
      <c r="C72" s="136" t="s">
        <v>291</v>
      </c>
      <c r="D72" s="137" t="s">
        <v>292</v>
      </c>
      <c r="E72" s="21"/>
      <c r="F72" s="22" t="e">
        <f>#REF!</f>
        <v>#REF!</v>
      </c>
    </row>
    <row r="73" spans="1:38" x14ac:dyDescent="0.2">
      <c r="A73" s="16"/>
      <c r="B73" s="18"/>
      <c r="C73" s="136" t="s">
        <v>21</v>
      </c>
      <c r="D73" s="137" t="s">
        <v>147</v>
      </c>
      <c r="E73" s="21"/>
      <c r="F73" s="22" t="e">
        <f>#REF!+#REF!</f>
        <v>#REF!</v>
      </c>
    </row>
    <row r="74" spans="1:38" x14ac:dyDescent="0.2">
      <c r="A74" s="16"/>
      <c r="B74" s="18"/>
      <c r="C74" s="136" t="s">
        <v>322</v>
      </c>
      <c r="D74" s="137" t="s">
        <v>321</v>
      </c>
      <c r="E74" s="21"/>
      <c r="F74" s="22" t="e">
        <f>#REF!</f>
        <v>#REF!</v>
      </c>
    </row>
    <row r="75" spans="1:38" x14ac:dyDescent="0.2">
      <c r="A75" s="16"/>
      <c r="B75" s="18"/>
      <c r="C75" s="136" t="s">
        <v>12</v>
      </c>
      <c r="D75" s="137" t="s">
        <v>149</v>
      </c>
      <c r="E75" s="21"/>
      <c r="F75" s="22" t="e">
        <f>#REF!+#REF!</f>
        <v>#REF!</v>
      </c>
    </row>
    <row r="76" spans="1:38" s="6" customFormat="1" x14ac:dyDescent="0.2">
      <c r="A76" s="23"/>
      <c r="B76" s="24"/>
      <c r="C76" s="158" t="s">
        <v>107</v>
      </c>
      <c r="D76" s="317" t="s">
        <v>150</v>
      </c>
      <c r="E76" s="318"/>
      <c r="F76" s="28" t="e">
        <f>#REF!</f>
        <v>#REF!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</row>
    <row r="77" spans="1:38" x14ac:dyDescent="0.2">
      <c r="A77" s="16"/>
      <c r="B77" s="18"/>
      <c r="C77" s="136" t="s">
        <v>27</v>
      </c>
      <c r="D77" s="26" t="s">
        <v>151</v>
      </c>
      <c r="E77" s="21"/>
      <c r="F77" s="22" t="e">
        <f>#REF!</f>
        <v>#REF!</v>
      </c>
    </row>
    <row r="78" spans="1:38" s="6" customFormat="1" x14ac:dyDescent="0.2">
      <c r="A78" s="23"/>
      <c r="B78" s="24"/>
      <c r="C78" s="158" t="s">
        <v>28</v>
      </c>
      <c r="D78" s="317" t="s">
        <v>153</v>
      </c>
      <c r="E78" s="318"/>
      <c r="F78" s="28" t="e">
        <f>#REF!</f>
        <v>#REF!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</row>
    <row r="79" spans="1:38" s="6" customFormat="1" x14ac:dyDescent="0.2">
      <c r="A79" s="23"/>
      <c r="B79" s="24"/>
      <c r="C79" s="25" t="s">
        <v>30</v>
      </c>
      <c r="D79" s="26" t="s">
        <v>189</v>
      </c>
      <c r="E79" s="27"/>
      <c r="F79" s="28" t="e">
        <f>#REF!</f>
        <v>#REF!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</row>
    <row r="80" spans="1:38" s="6" customFormat="1" ht="25.5" x14ac:dyDescent="0.2">
      <c r="A80" s="23"/>
      <c r="B80" s="30"/>
      <c r="C80" s="31" t="s">
        <v>76</v>
      </c>
      <c r="D80" s="32" t="s">
        <v>312</v>
      </c>
      <c r="E80" s="27"/>
      <c r="F80" s="28" t="e">
        <f>#REF!</f>
        <v>#REF!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</row>
    <row r="81" spans="1:78" s="312" customFormat="1" ht="39" customHeight="1" x14ac:dyDescent="0.2">
      <c r="A81" s="119"/>
      <c r="B81" s="120"/>
      <c r="C81" s="319" t="s">
        <v>162</v>
      </c>
      <c r="D81" s="146" t="s">
        <v>163</v>
      </c>
      <c r="E81" s="21"/>
      <c r="F81" s="22" t="e">
        <f>#REF!</f>
        <v>#REF!</v>
      </c>
    </row>
    <row r="82" spans="1:78" s="15" customFormat="1" x14ac:dyDescent="0.2">
      <c r="A82" s="87" t="s">
        <v>217</v>
      </c>
      <c r="B82" s="87"/>
      <c r="C82" s="180"/>
      <c r="D82" s="175" t="s">
        <v>219</v>
      </c>
      <c r="E82" s="92" t="e">
        <f>E87+E83</f>
        <v>#REF!</v>
      </c>
      <c r="F82" s="92" t="e">
        <f>F87+F83</f>
        <v>#REF!</v>
      </c>
      <c r="G82" s="320"/>
      <c r="H82" s="320"/>
    </row>
    <row r="83" spans="1:78" s="307" customFormat="1" x14ac:dyDescent="0.2">
      <c r="A83" s="18"/>
      <c r="B83" s="183" t="s">
        <v>220</v>
      </c>
      <c r="C83" s="183"/>
      <c r="D83" s="439" t="s">
        <v>221</v>
      </c>
      <c r="E83" s="282"/>
      <c r="F83" s="185" t="e">
        <f>SUM(F84:F86)</f>
        <v>#REF!</v>
      </c>
      <c r="G83" s="297"/>
      <c r="H83" s="29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</row>
    <row r="84" spans="1:78" s="6" customFormat="1" x14ac:dyDescent="0.2">
      <c r="A84" s="23"/>
      <c r="B84" s="24"/>
      <c r="C84" s="321">
        <v>4170</v>
      </c>
      <c r="D84" s="322" t="s">
        <v>146</v>
      </c>
      <c r="E84" s="323"/>
      <c r="F84" s="270" t="e">
        <f>#REF!</f>
        <v>#REF!</v>
      </c>
      <c r="G84" s="13"/>
      <c r="H84" s="13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307" customFormat="1" x14ac:dyDescent="0.2">
      <c r="A85" s="16"/>
      <c r="B85" s="18"/>
      <c r="C85" s="124">
        <v>4210</v>
      </c>
      <c r="D85" s="126" t="s">
        <v>147</v>
      </c>
      <c r="E85" s="238"/>
      <c r="F85" s="117" t="e">
        <f>#REF!</f>
        <v>#REF!</v>
      </c>
      <c r="G85" s="297"/>
      <c r="H85" s="29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</row>
    <row r="86" spans="1:78" s="6" customFormat="1" x14ac:dyDescent="0.2">
      <c r="A86" s="23"/>
      <c r="B86" s="77"/>
      <c r="C86" s="324">
        <v>4300</v>
      </c>
      <c r="D86" s="325" t="s">
        <v>149</v>
      </c>
      <c r="E86" s="326"/>
      <c r="F86" s="219" t="e">
        <f>#REF!</f>
        <v>#REF!</v>
      </c>
      <c r="G86" s="13"/>
      <c r="H86" s="13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307" customFormat="1" ht="38.25" x14ac:dyDescent="0.2">
      <c r="A87" s="18"/>
      <c r="B87" s="84" t="s">
        <v>218</v>
      </c>
      <c r="C87" s="84"/>
      <c r="D87" s="440" t="s">
        <v>289</v>
      </c>
      <c r="E87" s="86" t="e">
        <f>SUM(E88:E89)</f>
        <v>#REF!</v>
      </c>
      <c r="F87" s="86" t="e">
        <f>SUM(F90:F109)</f>
        <v>#REF!</v>
      </c>
      <c r="G87" s="297"/>
      <c r="H87" s="29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</row>
    <row r="88" spans="1:78" s="329" customFormat="1" ht="54" customHeight="1" x14ac:dyDescent="0.2">
      <c r="A88" s="145"/>
      <c r="B88" s="145"/>
      <c r="C88" s="149" t="s">
        <v>280</v>
      </c>
      <c r="D88" s="134" t="s">
        <v>334</v>
      </c>
      <c r="E88" s="311" t="e">
        <f>#REF!</f>
        <v>#REF!</v>
      </c>
      <c r="F88" s="327"/>
      <c r="G88" s="328"/>
      <c r="H88" s="328"/>
      <c r="I88" s="290"/>
      <c r="J88" s="290"/>
      <c r="K88" s="290"/>
      <c r="L88" s="290"/>
      <c r="M88" s="290"/>
      <c r="N88" s="290"/>
      <c r="O88" s="290"/>
      <c r="P88" s="290"/>
      <c r="Q88" s="290"/>
      <c r="R88" s="290"/>
      <c r="S88" s="290"/>
      <c r="T88" s="290"/>
      <c r="U88" s="290"/>
      <c r="V88" s="290"/>
      <c r="W88" s="290"/>
      <c r="X88" s="290"/>
      <c r="Y88" s="290"/>
      <c r="Z88" s="290"/>
      <c r="AA88" s="290"/>
      <c r="AB88" s="290"/>
      <c r="AC88" s="290"/>
      <c r="AD88" s="290"/>
      <c r="AE88" s="290"/>
      <c r="AF88" s="290"/>
      <c r="AG88" s="290"/>
      <c r="AH88" s="290"/>
      <c r="AI88" s="290"/>
      <c r="AJ88" s="290"/>
      <c r="AK88" s="290"/>
      <c r="AL88" s="290"/>
      <c r="AM88" s="290"/>
      <c r="AN88" s="290"/>
      <c r="AO88" s="290"/>
      <c r="AP88" s="290"/>
      <c r="AQ88" s="290"/>
      <c r="AR88" s="290"/>
      <c r="AS88" s="290"/>
      <c r="AT88" s="290"/>
      <c r="AU88" s="290"/>
      <c r="AV88" s="290"/>
      <c r="AW88" s="290"/>
      <c r="AX88" s="290"/>
      <c r="AY88" s="290"/>
      <c r="AZ88" s="290"/>
      <c r="BA88" s="290"/>
      <c r="BB88" s="290"/>
      <c r="BC88" s="290"/>
      <c r="BD88" s="290"/>
      <c r="BE88" s="290"/>
      <c r="BF88" s="290"/>
      <c r="BG88" s="290"/>
      <c r="BH88" s="290"/>
      <c r="BI88" s="290"/>
      <c r="BJ88" s="290"/>
      <c r="BK88" s="290"/>
      <c r="BL88" s="290"/>
      <c r="BM88" s="290"/>
      <c r="BN88" s="290"/>
      <c r="BO88" s="290"/>
      <c r="BP88" s="290"/>
      <c r="BQ88" s="290"/>
      <c r="BR88" s="290"/>
      <c r="BS88" s="290"/>
      <c r="BT88" s="290"/>
      <c r="BU88" s="290"/>
      <c r="BV88" s="290"/>
      <c r="BW88" s="290"/>
      <c r="BX88" s="290"/>
      <c r="BY88" s="290"/>
      <c r="BZ88" s="290"/>
    </row>
    <row r="89" spans="1:78" s="307" customFormat="1" ht="54" customHeight="1" x14ac:dyDescent="0.2">
      <c r="A89" s="18"/>
      <c r="B89" s="149"/>
      <c r="C89" s="149" t="s">
        <v>281</v>
      </c>
      <c r="D89" s="134" t="s">
        <v>334</v>
      </c>
      <c r="E89" s="67" t="e">
        <f>#REF!</f>
        <v>#REF!</v>
      </c>
      <c r="F89" s="310"/>
      <c r="G89" s="297"/>
      <c r="H89" s="29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</row>
    <row r="90" spans="1:78" s="138" customFormat="1" ht="39.75" customHeight="1" x14ac:dyDescent="0.2">
      <c r="A90" s="119"/>
      <c r="B90" s="120"/>
      <c r="C90" s="136" t="s">
        <v>211</v>
      </c>
      <c r="D90" s="20" t="s">
        <v>276</v>
      </c>
      <c r="E90" s="215"/>
      <c r="F90" s="67" t="e">
        <f>#REF!</f>
        <v>#REF!</v>
      </c>
      <c r="G90" s="330"/>
      <c r="H90" s="330"/>
    </row>
    <row r="91" spans="1:78" s="138" customFormat="1" ht="39" customHeight="1" x14ac:dyDescent="0.2">
      <c r="A91" s="119"/>
      <c r="B91" s="120"/>
      <c r="C91" s="136" t="s">
        <v>64</v>
      </c>
      <c r="D91" s="20" t="s">
        <v>276</v>
      </c>
      <c r="E91" s="215"/>
      <c r="F91" s="67" t="e">
        <f>#REF!</f>
        <v>#REF!</v>
      </c>
      <c r="G91" s="330"/>
      <c r="H91" s="330"/>
    </row>
    <row r="92" spans="1:78" s="138" customFormat="1" x14ac:dyDescent="0.2">
      <c r="A92" s="119"/>
      <c r="B92" s="120"/>
      <c r="C92" s="136" t="s">
        <v>42</v>
      </c>
      <c r="D92" s="331" t="s">
        <v>165</v>
      </c>
      <c r="E92" s="215"/>
      <c r="F92" s="67" t="e">
        <f>#REF!</f>
        <v>#REF!</v>
      </c>
      <c r="G92" s="330"/>
      <c r="H92" s="330"/>
    </row>
    <row r="93" spans="1:78" s="138" customFormat="1" x14ac:dyDescent="0.2">
      <c r="A93" s="119"/>
      <c r="B93" s="120"/>
      <c r="C93" s="136">
        <v>4019</v>
      </c>
      <c r="D93" s="214" t="s">
        <v>165</v>
      </c>
      <c r="E93" s="215"/>
      <c r="F93" s="67" t="e">
        <f>#REF!</f>
        <v>#REF!</v>
      </c>
      <c r="G93" s="330"/>
      <c r="H93" s="330"/>
    </row>
    <row r="94" spans="1:78" s="138" customFormat="1" x14ac:dyDescent="0.2">
      <c r="A94" s="119"/>
      <c r="B94" s="120"/>
      <c r="C94" s="136" t="s">
        <v>171</v>
      </c>
      <c r="D94" s="331" t="s">
        <v>172</v>
      </c>
      <c r="E94" s="215"/>
      <c r="F94" s="67" t="e">
        <f>#REF!</f>
        <v>#REF!</v>
      </c>
      <c r="G94" s="330"/>
      <c r="H94" s="330"/>
    </row>
    <row r="95" spans="1:78" s="138" customFormat="1" x14ac:dyDescent="0.2">
      <c r="A95" s="119"/>
      <c r="B95" s="120"/>
      <c r="C95" s="136">
        <v>4049</v>
      </c>
      <c r="D95" s="214" t="s">
        <v>172</v>
      </c>
      <c r="E95" s="215"/>
      <c r="F95" s="67" t="e">
        <f>#REF!</f>
        <v>#REF!</v>
      </c>
      <c r="G95" s="330"/>
      <c r="H95" s="330"/>
    </row>
    <row r="96" spans="1:78" s="138" customFormat="1" x14ac:dyDescent="0.2">
      <c r="A96" s="119"/>
      <c r="B96" s="120"/>
      <c r="C96" s="136">
        <v>4118</v>
      </c>
      <c r="D96" s="214" t="s">
        <v>167</v>
      </c>
      <c r="E96" s="215"/>
      <c r="F96" s="67" t="e">
        <f>#REF!</f>
        <v>#REF!</v>
      </c>
      <c r="G96" s="330"/>
      <c r="H96" s="330"/>
    </row>
    <row r="97" spans="1:160" s="138" customFormat="1" x14ac:dyDescent="0.2">
      <c r="A97" s="119"/>
      <c r="B97" s="120"/>
      <c r="C97" s="136">
        <v>4119</v>
      </c>
      <c r="D97" s="214" t="s">
        <v>167</v>
      </c>
      <c r="E97" s="215"/>
      <c r="F97" s="67" t="e">
        <f>#REF!</f>
        <v>#REF!</v>
      </c>
      <c r="G97" s="330"/>
      <c r="H97" s="330"/>
    </row>
    <row r="98" spans="1:160" s="138" customFormat="1" ht="25.5" x14ac:dyDescent="0.2">
      <c r="A98" s="119"/>
      <c r="B98" s="120"/>
      <c r="C98" s="136">
        <v>4128</v>
      </c>
      <c r="D98" s="32" t="s">
        <v>379</v>
      </c>
      <c r="E98" s="215"/>
      <c r="F98" s="67" t="e">
        <f>#REF!</f>
        <v>#REF!</v>
      </c>
      <c r="G98" s="330"/>
      <c r="H98" s="330"/>
    </row>
    <row r="99" spans="1:160" s="138" customFormat="1" ht="25.5" x14ac:dyDescent="0.2">
      <c r="A99" s="119"/>
      <c r="B99" s="120"/>
      <c r="C99" s="136">
        <v>4129</v>
      </c>
      <c r="D99" s="32" t="s">
        <v>379</v>
      </c>
      <c r="E99" s="215"/>
      <c r="F99" s="67" t="e">
        <f>#REF!</f>
        <v>#REF!</v>
      </c>
      <c r="G99" s="330"/>
      <c r="H99" s="330"/>
    </row>
    <row r="100" spans="1:160" s="138" customFormat="1" x14ac:dyDescent="0.2">
      <c r="A100" s="119"/>
      <c r="B100" s="120"/>
      <c r="C100" s="136">
        <v>4218</v>
      </c>
      <c r="D100" s="214" t="s">
        <v>147</v>
      </c>
      <c r="E100" s="215"/>
      <c r="F100" s="67" t="e">
        <f>#REF!</f>
        <v>#REF!</v>
      </c>
      <c r="G100" s="330"/>
      <c r="H100" s="330"/>
    </row>
    <row r="101" spans="1:160" s="138" customFormat="1" x14ac:dyDescent="0.2">
      <c r="A101" s="119"/>
      <c r="B101" s="120"/>
      <c r="C101" s="136">
        <v>4219</v>
      </c>
      <c r="D101" s="214" t="s">
        <v>147</v>
      </c>
      <c r="E101" s="215"/>
      <c r="F101" s="67" t="e">
        <f>#REF!</f>
        <v>#REF!</v>
      </c>
      <c r="G101" s="330"/>
      <c r="H101" s="330"/>
    </row>
    <row r="102" spans="1:160" s="307" customFormat="1" x14ac:dyDescent="0.2">
      <c r="A102" s="16"/>
      <c r="B102" s="18"/>
      <c r="C102" s="149">
        <v>4308</v>
      </c>
      <c r="D102" s="332" t="s">
        <v>149</v>
      </c>
      <c r="E102" s="238"/>
      <c r="F102" s="117" t="e">
        <f>#REF!</f>
        <v>#REF!</v>
      </c>
      <c r="G102" s="297"/>
      <c r="H102" s="29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</row>
    <row r="103" spans="1:160" s="307" customFormat="1" x14ac:dyDescent="0.2">
      <c r="A103" s="16"/>
      <c r="B103" s="18"/>
      <c r="C103" s="149">
        <v>4309</v>
      </c>
      <c r="D103" s="332" t="s">
        <v>149</v>
      </c>
      <c r="E103" s="238"/>
      <c r="F103" s="117" t="e">
        <f>#REF!</f>
        <v>#REF!</v>
      </c>
      <c r="G103" s="297"/>
      <c r="H103" s="29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</row>
    <row r="104" spans="1:160" s="307" customFormat="1" x14ac:dyDescent="0.2">
      <c r="A104" s="16"/>
      <c r="B104" s="18"/>
      <c r="C104" s="149">
        <v>4368</v>
      </c>
      <c r="D104" s="134" t="s">
        <v>279</v>
      </c>
      <c r="E104" s="238"/>
      <c r="F104" s="117" t="e">
        <f>#REF!</f>
        <v>#REF!</v>
      </c>
      <c r="G104" s="297"/>
      <c r="H104" s="29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</row>
    <row r="105" spans="1:160" s="307" customFormat="1" x14ac:dyDescent="0.2">
      <c r="A105" s="16"/>
      <c r="B105" s="18"/>
      <c r="C105" s="149">
        <v>4369</v>
      </c>
      <c r="D105" s="134" t="s">
        <v>279</v>
      </c>
      <c r="E105" s="238"/>
      <c r="F105" s="117" t="e">
        <f>#REF!</f>
        <v>#REF!</v>
      </c>
      <c r="G105" s="297"/>
      <c r="H105" s="29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</row>
    <row r="106" spans="1:160" s="307" customFormat="1" x14ac:dyDescent="0.2">
      <c r="A106" s="16"/>
      <c r="B106" s="18"/>
      <c r="C106" s="149">
        <v>4418</v>
      </c>
      <c r="D106" s="332" t="s">
        <v>151</v>
      </c>
      <c r="E106" s="238"/>
      <c r="F106" s="117" t="e">
        <f>#REF!</f>
        <v>#REF!</v>
      </c>
      <c r="G106" s="297"/>
      <c r="H106" s="29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</row>
    <row r="107" spans="1:160" s="307" customFormat="1" x14ac:dyDescent="0.2">
      <c r="A107" s="16"/>
      <c r="B107" s="18"/>
      <c r="C107" s="149">
        <v>4419</v>
      </c>
      <c r="D107" s="332" t="s">
        <v>151</v>
      </c>
      <c r="E107" s="238"/>
      <c r="F107" s="117" t="e">
        <f>#REF!</f>
        <v>#REF!</v>
      </c>
      <c r="G107" s="297"/>
      <c r="H107" s="29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</row>
    <row r="108" spans="1:160" s="307" customFormat="1" ht="11.25" customHeight="1" x14ac:dyDescent="0.2">
      <c r="A108" s="16"/>
      <c r="B108" s="18"/>
      <c r="C108" s="149">
        <v>4708</v>
      </c>
      <c r="D108" s="332" t="s">
        <v>154</v>
      </c>
      <c r="E108" s="238"/>
      <c r="F108" s="117" t="e">
        <f>#REF!</f>
        <v>#REF!</v>
      </c>
      <c r="G108" s="297"/>
      <c r="H108" s="29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</row>
    <row r="109" spans="1:160" s="307" customFormat="1" ht="12.75" customHeight="1" x14ac:dyDescent="0.2">
      <c r="A109" s="127"/>
      <c r="B109" s="128"/>
      <c r="C109" s="129">
        <v>4709</v>
      </c>
      <c r="D109" s="130" t="s">
        <v>154</v>
      </c>
      <c r="E109" s="333"/>
      <c r="F109" s="131" t="e">
        <f>#REF!</f>
        <v>#REF!</v>
      </c>
      <c r="G109" s="297"/>
      <c r="H109" s="29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</row>
    <row r="110" spans="1:160" s="15" customFormat="1" x14ac:dyDescent="0.2">
      <c r="A110" s="176">
        <v>150</v>
      </c>
      <c r="B110" s="176"/>
      <c r="C110" s="177"/>
      <c r="D110" s="178" t="s">
        <v>58</v>
      </c>
      <c r="E110" s="179" t="e">
        <f>SUM(E111+E117)</f>
        <v>#REF!</v>
      </c>
      <c r="F110" s="179" t="e">
        <f>SUM(F111+F117)</f>
        <v>#REF!</v>
      </c>
    </row>
    <row r="111" spans="1:160" x14ac:dyDescent="0.2">
      <c r="A111" s="16"/>
      <c r="B111" s="187">
        <v>15011</v>
      </c>
      <c r="C111" s="183"/>
      <c r="D111" s="438" t="s">
        <v>59</v>
      </c>
      <c r="E111" s="185" t="e">
        <f>SUM(E112:E113)</f>
        <v>#REF!</v>
      </c>
      <c r="F111" s="185" t="e">
        <f>SUM(F114:F116)</f>
        <v>#REF!</v>
      </c>
    </row>
    <row r="112" spans="1:160" s="6" customFormat="1" ht="37.5" customHeight="1" x14ac:dyDescent="0.2">
      <c r="A112" s="23"/>
      <c r="B112" s="24"/>
      <c r="C112" s="25" t="s">
        <v>60</v>
      </c>
      <c r="D112" s="157" t="s">
        <v>308</v>
      </c>
      <c r="E112" s="40" t="e">
        <f>#REF!</f>
        <v>#REF!</v>
      </c>
      <c r="F112" s="40"/>
      <c r="G112" s="1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</row>
    <row r="113" spans="1:160" s="6" customFormat="1" ht="51.75" customHeight="1" x14ac:dyDescent="0.2">
      <c r="A113" s="23"/>
      <c r="B113" s="24"/>
      <c r="C113" s="25" t="s">
        <v>294</v>
      </c>
      <c r="D113" s="159" t="s">
        <v>337</v>
      </c>
      <c r="E113" s="40" t="e">
        <f>#REF!</f>
        <v>#REF!</v>
      </c>
      <c r="F113" s="40"/>
      <c r="G113" s="1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</row>
    <row r="114" spans="1:160" s="6" customFormat="1" ht="38.25" customHeight="1" x14ac:dyDescent="0.2">
      <c r="A114" s="23"/>
      <c r="B114" s="24"/>
      <c r="C114" s="25" t="s">
        <v>65</v>
      </c>
      <c r="D114" s="157" t="s">
        <v>248</v>
      </c>
      <c r="E114" s="40"/>
      <c r="F114" s="40" t="e">
        <f>#REF!</f>
        <v>#REF!</v>
      </c>
      <c r="G114" s="1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</row>
    <row r="115" spans="1:160" s="6" customFormat="1" ht="38.25" customHeight="1" x14ac:dyDescent="0.2">
      <c r="A115" s="23"/>
      <c r="B115" s="24"/>
      <c r="C115" s="25" t="s">
        <v>63</v>
      </c>
      <c r="D115" s="159" t="s">
        <v>278</v>
      </c>
      <c r="E115" s="40"/>
      <c r="F115" s="40" t="e">
        <f>#REF!</f>
        <v>#REF!</v>
      </c>
      <c r="G115" s="1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</row>
    <row r="116" spans="1:160" s="6" customFormat="1" ht="51" x14ac:dyDescent="0.2">
      <c r="A116" s="23"/>
      <c r="B116" s="77"/>
      <c r="C116" s="74" t="s">
        <v>294</v>
      </c>
      <c r="D116" s="242" t="s">
        <v>338</v>
      </c>
      <c r="E116" s="47"/>
      <c r="F116" s="47" t="e">
        <f>#REF!</f>
        <v>#REF!</v>
      </c>
      <c r="G116" s="1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</row>
    <row r="117" spans="1:160" s="6" customFormat="1" x14ac:dyDescent="0.2">
      <c r="A117" s="23"/>
      <c r="B117" s="226">
        <v>15013</v>
      </c>
      <c r="C117" s="243"/>
      <c r="D117" s="225" t="s">
        <v>339</v>
      </c>
      <c r="E117" s="104" t="e">
        <f>SUM(E118:E121)</f>
        <v>#REF!</v>
      </c>
      <c r="F117" s="104" t="e">
        <f>SUM(F122:F125)</f>
        <v>#REF!</v>
      </c>
      <c r="G117" s="1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</row>
    <row r="118" spans="1:160" s="68" customFormat="1" ht="38.25" x14ac:dyDescent="0.2">
      <c r="A118" s="139"/>
      <c r="B118" s="139"/>
      <c r="C118" s="59" t="s">
        <v>60</v>
      </c>
      <c r="D118" s="246" t="s">
        <v>308</v>
      </c>
      <c r="E118" s="40" t="e">
        <f>#REF!+#REF!</f>
        <v>#REF!</v>
      </c>
      <c r="F118" s="40"/>
      <c r="G118" s="213"/>
    </row>
    <row r="119" spans="1:160" s="68" customFormat="1" x14ac:dyDescent="0.2">
      <c r="A119" s="139"/>
      <c r="B119" s="139"/>
      <c r="C119" s="59" t="s">
        <v>223</v>
      </c>
      <c r="D119" s="246" t="s">
        <v>310</v>
      </c>
      <c r="E119" s="40" t="e">
        <f>#REF!</f>
        <v>#REF!</v>
      </c>
      <c r="F119" s="40"/>
      <c r="G119" s="213"/>
    </row>
    <row r="120" spans="1:160" s="68" customFormat="1" ht="38.25" x14ac:dyDescent="0.2">
      <c r="A120" s="139"/>
      <c r="B120" s="139"/>
      <c r="C120" s="265">
        <v>2919</v>
      </c>
      <c r="D120" s="246" t="s">
        <v>340</v>
      </c>
      <c r="E120" s="40" t="e">
        <f>#REF!+#REF!</f>
        <v>#REF!</v>
      </c>
      <c r="F120" s="40"/>
      <c r="G120" s="213"/>
    </row>
    <row r="121" spans="1:160" s="68" customFormat="1" x14ac:dyDescent="0.2">
      <c r="A121" s="139"/>
      <c r="B121" s="139"/>
      <c r="C121" s="265">
        <v>2959</v>
      </c>
      <c r="D121" s="199" t="s">
        <v>351</v>
      </c>
      <c r="E121" s="40" t="e">
        <f>#REF!</f>
        <v>#REF!</v>
      </c>
      <c r="F121" s="40"/>
      <c r="G121" s="213"/>
    </row>
    <row r="122" spans="1:160" s="68" customFormat="1" ht="38.25" x14ac:dyDescent="0.2">
      <c r="A122" s="139"/>
      <c r="B122" s="139"/>
      <c r="C122" s="265">
        <v>2919</v>
      </c>
      <c r="D122" s="246" t="s">
        <v>341</v>
      </c>
      <c r="E122" s="40"/>
      <c r="F122" s="40" t="e">
        <f>#REF!+#REF!</f>
        <v>#REF!</v>
      </c>
      <c r="G122" s="213"/>
    </row>
    <row r="123" spans="1:160" s="68" customFormat="1" x14ac:dyDescent="0.2">
      <c r="A123" s="139"/>
      <c r="B123" s="139"/>
      <c r="C123" s="265">
        <v>2959</v>
      </c>
      <c r="D123" s="246" t="s">
        <v>354</v>
      </c>
      <c r="E123" s="40"/>
      <c r="F123" s="40" t="e">
        <f>#REF!</f>
        <v>#REF!</v>
      </c>
      <c r="G123" s="213"/>
    </row>
    <row r="124" spans="1:160" s="6" customFormat="1" ht="38.25" x14ac:dyDescent="0.2">
      <c r="A124" s="23"/>
      <c r="B124" s="24"/>
      <c r="C124" s="25" t="s">
        <v>65</v>
      </c>
      <c r="D124" s="159" t="s">
        <v>248</v>
      </c>
      <c r="E124" s="40"/>
      <c r="F124" s="40" t="e">
        <f>#REF!+#REF!</f>
        <v>#REF!</v>
      </c>
      <c r="G124" s="1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</row>
    <row r="125" spans="1:160" s="6" customFormat="1" x14ac:dyDescent="0.2">
      <c r="A125" s="76"/>
      <c r="B125" s="77"/>
      <c r="C125" s="74" t="s">
        <v>352</v>
      </c>
      <c r="D125" s="237" t="s">
        <v>353</v>
      </c>
      <c r="E125" s="47"/>
      <c r="F125" s="47" t="e">
        <f>#REF!</f>
        <v>#REF!</v>
      </c>
      <c r="G125" s="1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</row>
    <row r="126" spans="1:160" s="15" customFormat="1" x14ac:dyDescent="0.2">
      <c r="A126" s="176">
        <v>600</v>
      </c>
      <c r="B126" s="176"/>
      <c r="C126" s="177"/>
      <c r="D126" s="178" t="s">
        <v>66</v>
      </c>
      <c r="E126" s="179" t="e">
        <f>SUM(E150+E157+E164+E127+E136+E144)</f>
        <v>#REF!</v>
      </c>
      <c r="F126" s="179" t="e">
        <f>SUM(F150+F157+F164+F127+F136+F144+F148)</f>
        <v>#REF!</v>
      </c>
    </row>
    <row r="127" spans="1:160" x14ac:dyDescent="0.2">
      <c r="A127" s="16"/>
      <c r="B127" s="187">
        <v>60001</v>
      </c>
      <c r="C127" s="188"/>
      <c r="D127" s="184" t="s">
        <v>67</v>
      </c>
      <c r="E127" s="185">
        <f>SUM(E128:E129)</f>
        <v>0</v>
      </c>
      <c r="F127" s="185">
        <f>SUM(F130:F135)</f>
        <v>0</v>
      </c>
    </row>
    <row r="128" spans="1:160" s="6" customFormat="1" ht="28.5" customHeight="1" x14ac:dyDescent="0.2">
      <c r="A128" s="23"/>
      <c r="B128" s="23"/>
      <c r="C128" s="334">
        <v>2330</v>
      </c>
      <c r="D128" s="283" t="s">
        <v>249</v>
      </c>
      <c r="E128" s="227">
        <f>'Dep. Geodezji'!E25</f>
        <v>0</v>
      </c>
      <c r="F128" s="7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208" s="307" customFormat="1" ht="25.5" x14ac:dyDescent="0.2">
      <c r="A129" s="16"/>
      <c r="B129" s="16"/>
      <c r="C129" s="133">
        <v>2440</v>
      </c>
      <c r="D129" s="134" t="s">
        <v>225</v>
      </c>
      <c r="E129" s="117">
        <f>'Dep. Geodezji'!E26</f>
        <v>0</v>
      </c>
      <c r="F129" s="310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</row>
    <row r="130" spans="1:208" s="6" customFormat="1" ht="38.25" x14ac:dyDescent="0.2">
      <c r="A130" s="23"/>
      <c r="B130" s="23"/>
      <c r="C130" s="261">
        <v>2330</v>
      </c>
      <c r="D130" s="42" t="s">
        <v>186</v>
      </c>
      <c r="E130" s="40"/>
      <c r="F130" s="40">
        <f>'Dep. Geodezji'!F27</f>
        <v>0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208" s="138" customFormat="1" ht="25.5" x14ac:dyDescent="0.2">
      <c r="A131" s="119"/>
      <c r="B131" s="120"/>
      <c r="C131" s="19" t="s">
        <v>68</v>
      </c>
      <c r="D131" s="159" t="s">
        <v>181</v>
      </c>
      <c r="E131" s="67"/>
      <c r="F131" s="67">
        <f>'Dep. Geodezji'!F28</f>
        <v>0</v>
      </c>
    </row>
    <row r="132" spans="1:208" x14ac:dyDescent="0.2">
      <c r="A132" s="16"/>
      <c r="B132" s="18"/>
      <c r="C132" s="149" t="s">
        <v>21</v>
      </c>
      <c r="D132" s="118" t="s">
        <v>147</v>
      </c>
      <c r="E132" s="67"/>
      <c r="F132" s="67">
        <f>'Dep. Geodezji'!F29</f>
        <v>0</v>
      </c>
    </row>
    <row r="133" spans="1:208" x14ac:dyDescent="0.2">
      <c r="A133" s="16"/>
      <c r="B133" s="18"/>
      <c r="C133" s="149" t="s">
        <v>322</v>
      </c>
      <c r="D133" s="118" t="s">
        <v>321</v>
      </c>
      <c r="E133" s="67"/>
      <c r="F133" s="67">
        <f>'Dep. Geodezji'!F30</f>
        <v>0</v>
      </c>
    </row>
    <row r="134" spans="1:208" x14ac:dyDescent="0.2">
      <c r="A134" s="16"/>
      <c r="B134" s="18"/>
      <c r="C134" s="149" t="s">
        <v>12</v>
      </c>
      <c r="D134" s="137" t="s">
        <v>149</v>
      </c>
      <c r="E134" s="67"/>
      <c r="F134" s="67">
        <f>'Dep. Geodezji'!F31</f>
        <v>0</v>
      </c>
    </row>
    <row r="135" spans="1:208" x14ac:dyDescent="0.2">
      <c r="A135" s="16"/>
      <c r="B135" s="128"/>
      <c r="C135" s="150" t="s">
        <v>32</v>
      </c>
      <c r="D135" s="143" t="s">
        <v>360</v>
      </c>
      <c r="E135" s="249"/>
      <c r="F135" s="249">
        <f>'Dep. Geodezji'!F32</f>
        <v>0</v>
      </c>
    </row>
    <row r="136" spans="1:208" x14ac:dyDescent="0.2">
      <c r="A136" s="16"/>
      <c r="B136" s="190">
        <v>60003</v>
      </c>
      <c r="C136" s="441"/>
      <c r="D136" s="442" t="s">
        <v>69</v>
      </c>
      <c r="E136" s="86">
        <f>SUM(E137:E141)</f>
        <v>0</v>
      </c>
      <c r="F136" s="86">
        <f>SUM(F139:F143)</f>
        <v>0</v>
      </c>
    </row>
    <row r="137" spans="1:208" s="68" customFormat="1" ht="25.5" x14ac:dyDescent="0.2">
      <c r="A137" s="139"/>
      <c r="B137" s="139"/>
      <c r="C137" s="25" t="s">
        <v>344</v>
      </c>
      <c r="D137" s="58" t="s">
        <v>345</v>
      </c>
      <c r="E137" s="40">
        <f>'Dep. Geodezji'!E34</f>
        <v>0</v>
      </c>
      <c r="F137" s="211"/>
    </row>
    <row r="138" spans="1:208" ht="38.25" x14ac:dyDescent="0.2">
      <c r="A138" s="16"/>
      <c r="B138" s="18"/>
      <c r="C138" s="156" t="s">
        <v>11</v>
      </c>
      <c r="D138" s="157" t="s">
        <v>182</v>
      </c>
      <c r="E138" s="117">
        <f>'Dep. Geodezji'!E35</f>
        <v>0</v>
      </c>
      <c r="F138" s="117"/>
    </row>
    <row r="139" spans="1:208" s="6" customFormat="1" ht="27" customHeight="1" x14ac:dyDescent="0.2">
      <c r="A139" s="23"/>
      <c r="B139" s="24"/>
      <c r="C139" s="31" t="s">
        <v>56</v>
      </c>
      <c r="D139" s="42" t="s">
        <v>200</v>
      </c>
      <c r="E139" s="40"/>
      <c r="F139" s="40">
        <f>'Dep. Geodezji'!F36</f>
        <v>0</v>
      </c>
      <c r="G139" s="68"/>
    </row>
    <row r="140" spans="1:208" s="6" customFormat="1" ht="28.5" customHeight="1" x14ac:dyDescent="0.2">
      <c r="A140" s="23"/>
      <c r="B140" s="24"/>
      <c r="C140" s="31" t="s">
        <v>77</v>
      </c>
      <c r="D140" s="42" t="s">
        <v>201</v>
      </c>
      <c r="E140" s="40"/>
      <c r="F140" s="40">
        <f>'Dep. Geodezji'!F37</f>
        <v>0</v>
      </c>
      <c r="G140" s="68"/>
    </row>
    <row r="141" spans="1:208" ht="25.5" x14ac:dyDescent="0.2">
      <c r="A141" s="16"/>
      <c r="B141" s="18"/>
      <c r="C141" s="156" t="s">
        <v>70</v>
      </c>
      <c r="D141" s="157" t="s">
        <v>243</v>
      </c>
      <c r="E141" s="67"/>
      <c r="F141" s="67">
        <f>'Dep. Geodezji'!F38</f>
        <v>0</v>
      </c>
    </row>
    <row r="142" spans="1:208" s="6" customFormat="1" x14ac:dyDescent="0.2">
      <c r="A142" s="23"/>
      <c r="B142" s="24"/>
      <c r="C142" s="335" t="s">
        <v>21</v>
      </c>
      <c r="D142" s="283" t="s">
        <v>147</v>
      </c>
      <c r="E142" s="227"/>
      <c r="F142" s="227">
        <f>'Dep. Geodezji'!F39</f>
        <v>0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208" s="6" customFormat="1" x14ac:dyDescent="0.2">
      <c r="A143" s="23"/>
      <c r="B143" s="24"/>
      <c r="C143" s="335" t="s">
        <v>12</v>
      </c>
      <c r="D143" s="283" t="s">
        <v>149</v>
      </c>
      <c r="E143" s="227"/>
      <c r="F143" s="227">
        <f>'Dep. Geodezji'!F40</f>
        <v>0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208" s="307" customFormat="1" x14ac:dyDescent="0.2">
      <c r="A144" s="16"/>
      <c r="B144" s="187">
        <v>60013</v>
      </c>
      <c r="C144" s="188"/>
      <c r="D144" s="184" t="s">
        <v>208</v>
      </c>
      <c r="E144" s="185" t="e">
        <f>SUM(E145:E147)</f>
        <v>#REF!</v>
      </c>
      <c r="F144" s="185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</row>
    <row r="145" spans="1:208" s="6" customFormat="1" ht="51" x14ac:dyDescent="0.2">
      <c r="A145" s="23"/>
      <c r="B145" s="23"/>
      <c r="C145" s="245">
        <v>2057</v>
      </c>
      <c r="D145" s="273" t="s">
        <v>282</v>
      </c>
      <c r="E145" s="239" t="e">
        <f>'Dep. Geodezji'!#REF!</f>
        <v>#REF!</v>
      </c>
      <c r="F145" s="211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208" s="6" customFormat="1" ht="51" x14ac:dyDescent="0.2">
      <c r="A146" s="23"/>
      <c r="B146" s="23"/>
      <c r="C146" s="265">
        <v>6257</v>
      </c>
      <c r="D146" s="58" t="s">
        <v>282</v>
      </c>
      <c r="E146" s="40" t="e">
        <f>'Dep. Geodezji'!#REF!</f>
        <v>#REF!</v>
      </c>
      <c r="F146" s="211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208" s="6" customFormat="1" ht="38.25" x14ac:dyDescent="0.2">
      <c r="A147" s="23"/>
      <c r="B147" s="24"/>
      <c r="C147" s="31" t="s">
        <v>394</v>
      </c>
      <c r="D147" s="146" t="s">
        <v>395</v>
      </c>
      <c r="E147" s="40" t="e">
        <f>'Dep. Geodezji'!#REF!</f>
        <v>#REF!</v>
      </c>
      <c r="F147" s="40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208" s="6" customFormat="1" x14ac:dyDescent="0.2">
      <c r="A148" s="23"/>
      <c r="B148" s="226">
        <v>60016</v>
      </c>
      <c r="C148" s="106"/>
      <c r="D148" s="233" t="s">
        <v>383</v>
      </c>
      <c r="E148" s="104"/>
      <c r="F148" s="104" t="e">
        <f>F149</f>
        <v>#REF!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208" s="6" customFormat="1" ht="25.5" x14ac:dyDescent="0.2">
      <c r="A149" s="23"/>
      <c r="B149" s="23"/>
      <c r="C149" s="245">
        <v>6610</v>
      </c>
      <c r="D149" s="58" t="s">
        <v>202</v>
      </c>
      <c r="E149" s="40"/>
      <c r="F149" s="40" t="e">
        <f>'Dep. Geodezji'!#REF!</f>
        <v>#REF!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208" x14ac:dyDescent="0.2">
      <c r="A150" s="16"/>
      <c r="B150" s="187">
        <v>60041</v>
      </c>
      <c r="C150" s="188"/>
      <c r="D150" s="184" t="s">
        <v>79</v>
      </c>
      <c r="E150" s="185" t="e">
        <f>SUM(E151:E152)</f>
        <v>#REF!</v>
      </c>
      <c r="F150" s="185" t="e">
        <f>SUM(F153:F156)</f>
        <v>#REF!</v>
      </c>
    </row>
    <row r="151" spans="1:208" s="6" customFormat="1" ht="39.75" customHeight="1" x14ac:dyDescent="0.2">
      <c r="A151" s="23"/>
      <c r="B151" s="24"/>
      <c r="C151" s="235" t="s">
        <v>60</v>
      </c>
      <c r="D151" s="157" t="s">
        <v>308</v>
      </c>
      <c r="E151" s="236" t="e">
        <f>#REF!</f>
        <v>#REF!</v>
      </c>
      <c r="F151" s="236"/>
      <c r="G151" s="1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</row>
    <row r="152" spans="1:208" s="6" customFormat="1" ht="51" customHeight="1" x14ac:dyDescent="0.2">
      <c r="A152" s="23"/>
      <c r="B152" s="24"/>
      <c r="C152" s="25" t="s">
        <v>294</v>
      </c>
      <c r="D152" s="159" t="s">
        <v>337</v>
      </c>
      <c r="E152" s="40" t="e">
        <f>#REF!</f>
        <v>#REF!</v>
      </c>
      <c r="F152" s="40"/>
      <c r="G152" s="1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</row>
    <row r="153" spans="1:208" s="6" customFormat="1" x14ac:dyDescent="0.2">
      <c r="A153" s="23"/>
      <c r="B153" s="23"/>
      <c r="C153" s="25" t="s">
        <v>366</v>
      </c>
      <c r="D153" s="42" t="s">
        <v>367</v>
      </c>
      <c r="E153" s="40"/>
      <c r="F153" s="40" t="e">
        <f>'Dep. Geodezji'!#REF!</f>
        <v>#REF!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</row>
    <row r="154" spans="1:208" s="6" customFormat="1" ht="39.75" customHeight="1" x14ac:dyDescent="0.2">
      <c r="A154" s="23"/>
      <c r="B154" s="24"/>
      <c r="C154" s="25" t="s">
        <v>65</v>
      </c>
      <c r="D154" s="157" t="s">
        <v>248</v>
      </c>
      <c r="E154" s="40"/>
      <c r="F154" s="40" t="e">
        <f>#REF!</f>
        <v>#REF!</v>
      </c>
      <c r="G154" s="1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</row>
    <row r="155" spans="1:208" s="312" customFormat="1" ht="25.5" x14ac:dyDescent="0.2">
      <c r="A155" s="119"/>
      <c r="B155" s="120"/>
      <c r="C155" s="276" t="s">
        <v>372</v>
      </c>
      <c r="D155" s="134" t="s">
        <v>373</v>
      </c>
      <c r="E155" s="67"/>
      <c r="F155" s="67" t="e">
        <f>'Dep. Geodezji'!#REF!</f>
        <v>#REF!</v>
      </c>
    </row>
    <row r="156" spans="1:208" s="6" customFormat="1" ht="51" x14ac:dyDescent="0.2">
      <c r="A156" s="23"/>
      <c r="B156" s="24"/>
      <c r="C156" s="25" t="s">
        <v>294</v>
      </c>
      <c r="D156" s="20" t="s">
        <v>338</v>
      </c>
      <c r="E156" s="40"/>
      <c r="F156" s="40" t="e">
        <f>#REF!</f>
        <v>#REF!</v>
      </c>
      <c r="G156" s="1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</row>
    <row r="157" spans="1:208" x14ac:dyDescent="0.2">
      <c r="A157" s="16"/>
      <c r="B157" s="187">
        <v>60053</v>
      </c>
      <c r="C157" s="188"/>
      <c r="D157" s="184" t="s">
        <v>80</v>
      </c>
      <c r="E157" s="185" t="e">
        <f>SUM(E158:E160)</f>
        <v>#REF!</v>
      </c>
      <c r="F157" s="185" t="e">
        <f>SUM(F161:F163)</f>
        <v>#REF!</v>
      </c>
    </row>
    <row r="158" spans="1:208" s="6" customFormat="1" ht="38.25" customHeight="1" x14ac:dyDescent="0.2">
      <c r="A158" s="23"/>
      <c r="B158" s="24"/>
      <c r="C158" s="25" t="s">
        <v>60</v>
      </c>
      <c r="D158" s="157" t="s">
        <v>308</v>
      </c>
      <c r="E158" s="40" t="e">
        <f>#REF!</f>
        <v>#REF!</v>
      </c>
      <c r="F158" s="40"/>
      <c r="G158" s="1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</row>
    <row r="159" spans="1:208" s="6" customFormat="1" x14ac:dyDescent="0.2">
      <c r="A159" s="23"/>
      <c r="B159" s="24"/>
      <c r="C159" s="25" t="s">
        <v>370</v>
      </c>
      <c r="D159" s="159" t="s">
        <v>309</v>
      </c>
      <c r="E159" s="40" t="e">
        <f>#REF!</f>
        <v>#REF!</v>
      </c>
      <c r="F159" s="40"/>
      <c r="G159" s="1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</row>
    <row r="160" spans="1:208" s="6" customFormat="1" ht="52.5" customHeight="1" x14ac:dyDescent="0.2">
      <c r="A160" s="23"/>
      <c r="B160" s="24"/>
      <c r="C160" s="25" t="s">
        <v>294</v>
      </c>
      <c r="D160" s="159" t="s">
        <v>337</v>
      </c>
      <c r="E160" s="40" t="e">
        <f>#REF!</f>
        <v>#REF!</v>
      </c>
      <c r="F160" s="40"/>
      <c r="G160" s="1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</row>
    <row r="161" spans="1:208" s="307" customFormat="1" ht="40.5" customHeight="1" x14ac:dyDescent="0.2">
      <c r="A161" s="16"/>
      <c r="B161" s="16"/>
      <c r="C161" s="149" t="s">
        <v>65</v>
      </c>
      <c r="D161" s="336" t="s">
        <v>248</v>
      </c>
      <c r="E161" s="310"/>
      <c r="F161" s="67" t="e">
        <f>#REF!</f>
        <v>#REF!</v>
      </c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</row>
    <row r="162" spans="1:208" s="307" customFormat="1" x14ac:dyDescent="0.2">
      <c r="A162" s="16"/>
      <c r="B162" s="16"/>
      <c r="C162" s="149" t="s">
        <v>371</v>
      </c>
      <c r="D162" s="305" t="s">
        <v>343</v>
      </c>
      <c r="E162" s="310"/>
      <c r="F162" s="67" t="e">
        <f>#REF!</f>
        <v>#REF!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</row>
    <row r="163" spans="1:208" s="6" customFormat="1" ht="51" x14ac:dyDescent="0.2">
      <c r="A163" s="23"/>
      <c r="B163" s="24"/>
      <c r="C163" s="74" t="s">
        <v>294</v>
      </c>
      <c r="D163" s="20" t="s">
        <v>338</v>
      </c>
      <c r="E163" s="234"/>
      <c r="F163" s="234" t="e">
        <f>#REF!</f>
        <v>#REF!</v>
      </c>
      <c r="G163" s="1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</row>
    <row r="164" spans="1:208" x14ac:dyDescent="0.2">
      <c r="A164" s="16"/>
      <c r="B164" s="187">
        <v>60095</v>
      </c>
      <c r="C164" s="188" t="s">
        <v>13</v>
      </c>
      <c r="D164" s="184" t="s">
        <v>55</v>
      </c>
      <c r="E164" s="185" t="e">
        <f>SUM(E165:E169)</f>
        <v>#REF!</v>
      </c>
      <c r="F164" s="185" t="e">
        <f>SUM(F166:F190)</f>
        <v>#REF!</v>
      </c>
    </row>
    <row r="165" spans="1:208" s="199" customFormat="1" ht="25.5" x14ac:dyDescent="0.2">
      <c r="A165" s="139"/>
      <c r="B165" s="139"/>
      <c r="C165" s="25" t="s">
        <v>344</v>
      </c>
      <c r="D165" s="42" t="s">
        <v>345</v>
      </c>
      <c r="E165" s="40" t="e">
        <f>'Dep. Geodezji'!#REF!</f>
        <v>#REF!</v>
      </c>
      <c r="F165" s="40"/>
    </row>
    <row r="166" spans="1:208" s="307" customFormat="1" x14ac:dyDescent="0.2">
      <c r="A166" s="16"/>
      <c r="B166" s="16"/>
      <c r="C166" s="124" t="s">
        <v>72</v>
      </c>
      <c r="D166" s="118" t="s">
        <v>184</v>
      </c>
      <c r="E166" s="117" t="e">
        <f>#REF!</f>
        <v>#REF!</v>
      </c>
      <c r="F166" s="310"/>
      <c r="G166" s="33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</row>
    <row r="167" spans="1:208" s="6" customFormat="1" ht="38.25" x14ac:dyDescent="0.2">
      <c r="A167" s="23"/>
      <c r="B167" s="24"/>
      <c r="C167" s="267" t="s">
        <v>60</v>
      </c>
      <c r="D167" s="134" t="s">
        <v>308</v>
      </c>
      <c r="E167" s="40" t="e">
        <f>#REF!</f>
        <v>#REF!</v>
      </c>
      <c r="F167" s="40"/>
      <c r="G167" s="16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</row>
    <row r="168" spans="1:208" ht="38.25" x14ac:dyDescent="0.2">
      <c r="A168" s="148"/>
      <c r="B168" s="153"/>
      <c r="C168" s="276" t="s">
        <v>11</v>
      </c>
      <c r="D168" s="159" t="s">
        <v>182</v>
      </c>
      <c r="E168" s="67" t="e">
        <f>'Dep. Geodezji'!#REF!</f>
        <v>#REF!</v>
      </c>
      <c r="F168" s="310"/>
    </row>
    <row r="169" spans="1:208" ht="51" x14ac:dyDescent="0.2">
      <c r="A169" s="148"/>
      <c r="B169" s="153"/>
      <c r="C169" s="276" t="s">
        <v>294</v>
      </c>
      <c r="D169" s="159" t="s">
        <v>337</v>
      </c>
      <c r="E169" s="67" t="e">
        <f>#REF!</f>
        <v>#REF!</v>
      </c>
      <c r="F169" s="310"/>
    </row>
    <row r="170" spans="1:208" s="138" customFormat="1" ht="39" customHeight="1" x14ac:dyDescent="0.2">
      <c r="A170" s="119"/>
      <c r="B170" s="119"/>
      <c r="C170" s="19" t="s">
        <v>185</v>
      </c>
      <c r="D170" s="134" t="s">
        <v>186</v>
      </c>
      <c r="E170" s="67"/>
      <c r="F170" s="67" t="e">
        <f>#REF!</f>
        <v>#REF!</v>
      </c>
    </row>
    <row r="171" spans="1:208" s="6" customFormat="1" x14ac:dyDescent="0.2">
      <c r="A171" s="23"/>
      <c r="B171" s="23"/>
      <c r="C171" s="25" t="s">
        <v>16</v>
      </c>
      <c r="D171" s="42" t="s">
        <v>165</v>
      </c>
      <c r="E171" s="40"/>
      <c r="F171" s="40" t="e">
        <f>'Dep. Geodezji'!#REF!</f>
        <v>#REF!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</row>
    <row r="172" spans="1:208" s="138" customFormat="1" ht="25.5" x14ac:dyDescent="0.2">
      <c r="A172" s="119"/>
      <c r="B172" s="119"/>
      <c r="C172" s="276" t="s">
        <v>19</v>
      </c>
      <c r="D172" s="32" t="s">
        <v>379</v>
      </c>
      <c r="E172" s="67"/>
      <c r="F172" s="67" t="e">
        <f>'Dep. Geodezji'!#REF!</f>
        <v>#REF!</v>
      </c>
      <c r="G172" s="338"/>
    </row>
    <row r="173" spans="1:208" s="138" customFormat="1" x14ac:dyDescent="0.2">
      <c r="A173" s="119"/>
      <c r="B173" s="119"/>
      <c r="C173" s="19" t="s">
        <v>20</v>
      </c>
      <c r="D173" s="134" t="s">
        <v>146</v>
      </c>
      <c r="E173" s="67"/>
      <c r="F173" s="67" t="e">
        <f>'Dep. Geodezji'!#REF!+#REF!</f>
        <v>#REF!</v>
      </c>
    </row>
    <row r="174" spans="1:208" x14ac:dyDescent="0.2">
      <c r="A174" s="16"/>
      <c r="B174" s="16"/>
      <c r="C174" s="156" t="s">
        <v>21</v>
      </c>
      <c r="D174" s="134" t="s">
        <v>147</v>
      </c>
      <c r="E174" s="67"/>
      <c r="F174" s="67" t="e">
        <f>#REF!+'Dep. Geodezji'!#REF!+#REF!</f>
        <v>#REF!</v>
      </c>
    </row>
    <row r="175" spans="1:208" x14ac:dyDescent="0.2">
      <c r="A175" s="16"/>
      <c r="B175" s="16"/>
      <c r="C175" s="136" t="s">
        <v>12</v>
      </c>
      <c r="D175" s="26" t="s">
        <v>149</v>
      </c>
      <c r="E175" s="67"/>
      <c r="F175" s="67" t="e">
        <f>'Dep. Geodezji'!#REF!+#REF!+#REF!</f>
        <v>#REF!</v>
      </c>
    </row>
    <row r="176" spans="1:208" x14ac:dyDescent="0.2">
      <c r="A176" s="16"/>
      <c r="B176" s="16"/>
      <c r="C176" s="136" t="s">
        <v>107</v>
      </c>
      <c r="D176" s="26" t="s">
        <v>150</v>
      </c>
      <c r="E176" s="67"/>
      <c r="F176" s="67" t="e">
        <f>#REF!</f>
        <v>#REF!</v>
      </c>
    </row>
    <row r="177" spans="1:160" x14ac:dyDescent="0.2">
      <c r="A177" s="16"/>
      <c r="B177" s="16"/>
      <c r="C177" s="136" t="s">
        <v>74</v>
      </c>
      <c r="D177" s="26" t="s">
        <v>160</v>
      </c>
      <c r="E177" s="67"/>
      <c r="F177" s="67" t="e">
        <f>#REF!</f>
        <v>#REF!</v>
      </c>
    </row>
    <row r="178" spans="1:160" x14ac:dyDescent="0.2">
      <c r="A178" s="16"/>
      <c r="B178" s="16"/>
      <c r="C178" s="136" t="s">
        <v>27</v>
      </c>
      <c r="D178" s="26" t="s">
        <v>151</v>
      </c>
      <c r="E178" s="67"/>
      <c r="F178" s="67" t="e">
        <f>#REF!</f>
        <v>#REF!</v>
      </c>
    </row>
    <row r="179" spans="1:160" x14ac:dyDescent="0.2">
      <c r="A179" s="16"/>
      <c r="B179" s="16"/>
      <c r="C179" s="136" t="s">
        <v>75</v>
      </c>
      <c r="D179" s="26" t="s">
        <v>152</v>
      </c>
      <c r="E179" s="67"/>
      <c r="F179" s="67" t="e">
        <f>#REF!</f>
        <v>#REF!</v>
      </c>
    </row>
    <row r="180" spans="1:160" x14ac:dyDescent="0.2">
      <c r="A180" s="16"/>
      <c r="B180" s="16"/>
      <c r="C180" s="136" t="s">
        <v>375</v>
      </c>
      <c r="D180" s="26" t="s">
        <v>374</v>
      </c>
      <c r="E180" s="67"/>
      <c r="F180" s="67" t="e">
        <f>#REF!</f>
        <v>#REF!</v>
      </c>
    </row>
    <row r="181" spans="1:160" x14ac:dyDescent="0.2">
      <c r="A181" s="16"/>
      <c r="B181" s="16"/>
      <c r="C181" s="136" t="s">
        <v>261</v>
      </c>
      <c r="D181" s="26" t="s">
        <v>262</v>
      </c>
      <c r="E181" s="67"/>
      <c r="F181" s="67" t="e">
        <f>#REF!</f>
        <v>#REF!</v>
      </c>
    </row>
    <row r="182" spans="1:160" x14ac:dyDescent="0.2">
      <c r="A182" s="16"/>
      <c r="B182" s="16"/>
      <c r="C182" s="136" t="s">
        <v>216</v>
      </c>
      <c r="D182" s="26" t="s">
        <v>209</v>
      </c>
      <c r="E182" s="67"/>
      <c r="F182" s="67" t="e">
        <f>#REF!</f>
        <v>#REF!</v>
      </c>
    </row>
    <row r="183" spans="1:160" ht="14.25" customHeight="1" x14ac:dyDescent="0.2">
      <c r="A183" s="16"/>
      <c r="B183" s="16"/>
      <c r="C183" s="136" t="s">
        <v>253</v>
      </c>
      <c r="D183" s="26" t="s">
        <v>205</v>
      </c>
      <c r="E183" s="67"/>
      <c r="F183" s="67" t="e">
        <f>#REF!</f>
        <v>#REF!</v>
      </c>
    </row>
    <row r="184" spans="1:160" s="290" customFormat="1" ht="14.25" customHeight="1" x14ac:dyDescent="0.2">
      <c r="A184" s="144"/>
      <c r="B184" s="144"/>
      <c r="C184" s="136" t="s">
        <v>317</v>
      </c>
      <c r="D184" s="339" t="s">
        <v>316</v>
      </c>
      <c r="E184" s="340"/>
      <c r="F184" s="340" t="e">
        <f>#REF!</f>
        <v>#REF!</v>
      </c>
    </row>
    <row r="185" spans="1:160" s="6" customFormat="1" ht="38.25" x14ac:dyDescent="0.2">
      <c r="A185" s="23"/>
      <c r="B185" s="24"/>
      <c r="C185" s="267" t="s">
        <v>65</v>
      </c>
      <c r="D185" s="134" t="s">
        <v>248</v>
      </c>
      <c r="E185" s="40"/>
      <c r="F185" s="40" t="e">
        <f>#REF!</f>
        <v>#REF!</v>
      </c>
      <c r="G185" s="162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</row>
    <row r="186" spans="1:160" s="290" customFormat="1" ht="14.25" customHeight="1" x14ac:dyDescent="0.2">
      <c r="A186" s="144"/>
      <c r="B186" s="144"/>
      <c r="C186" s="136" t="s">
        <v>31</v>
      </c>
      <c r="D186" s="339" t="s">
        <v>190</v>
      </c>
      <c r="E186" s="340"/>
      <c r="F186" s="340" t="e">
        <f>#REF!</f>
        <v>#REF!</v>
      </c>
    </row>
    <row r="187" spans="1:160" x14ac:dyDescent="0.2">
      <c r="A187" s="16"/>
      <c r="B187" s="16"/>
      <c r="C187" s="136" t="s">
        <v>32</v>
      </c>
      <c r="D187" s="26" t="s">
        <v>154</v>
      </c>
      <c r="E187" s="67"/>
      <c r="F187" s="67" t="e">
        <f>#REF!</f>
        <v>#REF!</v>
      </c>
    </row>
    <row r="188" spans="1:160" s="312" customFormat="1" ht="51" x14ac:dyDescent="0.2">
      <c r="A188" s="119"/>
      <c r="B188" s="119"/>
      <c r="C188" s="136" t="s">
        <v>63</v>
      </c>
      <c r="D188" s="159" t="s">
        <v>278</v>
      </c>
      <c r="E188" s="67"/>
      <c r="F188" s="67" t="e">
        <f>#REF!</f>
        <v>#REF!</v>
      </c>
    </row>
    <row r="189" spans="1:160" s="6" customFormat="1" ht="51" x14ac:dyDescent="0.2">
      <c r="A189" s="23"/>
      <c r="B189" s="24"/>
      <c r="C189" s="267" t="s">
        <v>293</v>
      </c>
      <c r="D189" s="134" t="s">
        <v>282</v>
      </c>
      <c r="E189" s="227"/>
      <c r="F189" s="40" t="e">
        <f>#REF!</f>
        <v>#REF!</v>
      </c>
      <c r="G189" s="1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</row>
    <row r="190" spans="1:160" s="6" customFormat="1" ht="51" x14ac:dyDescent="0.2">
      <c r="A190" s="76"/>
      <c r="B190" s="77"/>
      <c r="C190" s="341" t="s">
        <v>294</v>
      </c>
      <c r="D190" s="237" t="s">
        <v>338</v>
      </c>
      <c r="E190" s="272"/>
      <c r="F190" s="47" t="e">
        <f>#REF!</f>
        <v>#REF!</v>
      </c>
      <c r="G190" s="1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</row>
    <row r="191" spans="1:160" s="15" customFormat="1" x14ac:dyDescent="0.2">
      <c r="A191" s="176">
        <v>630</v>
      </c>
      <c r="B191" s="176"/>
      <c r="C191" s="177"/>
      <c r="D191" s="178" t="s">
        <v>81</v>
      </c>
      <c r="E191" s="179" t="e">
        <f>SUM(E192+E223)</f>
        <v>#REF!</v>
      </c>
      <c r="F191" s="179" t="e">
        <f>SUM(F192+F223)</f>
        <v>#REF!</v>
      </c>
    </row>
    <row r="192" spans="1:160" x14ac:dyDescent="0.2">
      <c r="A192" s="16"/>
      <c r="B192" s="187">
        <v>63003</v>
      </c>
      <c r="C192" s="188"/>
      <c r="D192" s="184" t="s">
        <v>82</v>
      </c>
      <c r="E192" s="185" t="e">
        <f>SUM(E193:E193)</f>
        <v>#REF!</v>
      </c>
      <c r="F192" s="185" t="e">
        <f>SUM(F194:F222)</f>
        <v>#REF!</v>
      </c>
    </row>
    <row r="193" spans="1:218" s="6" customFormat="1" ht="51" x14ac:dyDescent="0.2">
      <c r="A193" s="23"/>
      <c r="B193" s="24"/>
      <c r="C193" s="267" t="s">
        <v>280</v>
      </c>
      <c r="D193" s="134" t="s">
        <v>282</v>
      </c>
      <c r="E193" s="40" t="e">
        <f>#REF!</f>
        <v>#REF!</v>
      </c>
      <c r="F193" s="40"/>
      <c r="G193" s="1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</row>
    <row r="194" spans="1:218" ht="38.25" x14ac:dyDescent="0.2">
      <c r="A194" s="16"/>
      <c r="B194" s="18"/>
      <c r="C194" s="156" t="s">
        <v>251</v>
      </c>
      <c r="D194" s="342" t="s">
        <v>265</v>
      </c>
      <c r="E194" s="67"/>
      <c r="F194" s="67" t="e">
        <f>#REF!</f>
        <v>#REF!</v>
      </c>
    </row>
    <row r="195" spans="1:218" ht="25.5" x14ac:dyDescent="0.2">
      <c r="A195" s="16"/>
      <c r="B195" s="18"/>
      <c r="C195" s="156" t="s">
        <v>108</v>
      </c>
      <c r="D195" s="343" t="s">
        <v>194</v>
      </c>
      <c r="E195" s="67"/>
      <c r="F195" s="67" t="e">
        <f>#REF!</f>
        <v>#REF!</v>
      </c>
    </row>
    <row r="196" spans="1:218" s="68" customFormat="1" ht="38.25" x14ac:dyDescent="0.2">
      <c r="A196" s="139"/>
      <c r="B196" s="139"/>
      <c r="C196" s="59" t="s">
        <v>64</v>
      </c>
      <c r="D196" s="58" t="s">
        <v>276</v>
      </c>
      <c r="E196" s="40"/>
      <c r="F196" s="40" t="e">
        <f>#REF!</f>
        <v>#REF!</v>
      </c>
      <c r="G196" s="213"/>
    </row>
    <row r="197" spans="1:218" s="68" customFormat="1" x14ac:dyDescent="0.2">
      <c r="A197" s="139"/>
      <c r="B197" s="139"/>
      <c r="C197" s="25" t="s">
        <v>42</v>
      </c>
      <c r="D197" s="72" t="s">
        <v>165</v>
      </c>
      <c r="E197" s="40"/>
      <c r="F197" s="40" t="e">
        <f>#REF!</f>
        <v>#REF!</v>
      </c>
      <c r="G197" s="213"/>
    </row>
    <row r="198" spans="1:218" s="68" customFormat="1" x14ac:dyDescent="0.2">
      <c r="A198" s="139"/>
      <c r="B198" s="139"/>
      <c r="C198" s="59" t="s">
        <v>48</v>
      </c>
      <c r="D198" s="141" t="s">
        <v>165</v>
      </c>
      <c r="E198" s="40"/>
      <c r="F198" s="40" t="e">
        <f>#REF!</f>
        <v>#REF!</v>
      </c>
      <c r="G198" s="213"/>
    </row>
    <row r="199" spans="1:218" s="138" customFormat="1" x14ac:dyDescent="0.2">
      <c r="A199" s="119"/>
      <c r="B199" s="119"/>
      <c r="C199" s="136" t="s">
        <v>18</v>
      </c>
      <c r="D199" s="137" t="s">
        <v>166</v>
      </c>
      <c r="E199" s="67"/>
      <c r="F199" s="67" t="e">
        <f>#REF!</f>
        <v>#REF!</v>
      </c>
    </row>
    <row r="200" spans="1:218" s="68" customFormat="1" x14ac:dyDescent="0.2">
      <c r="A200" s="139"/>
      <c r="B200" s="139"/>
      <c r="C200" s="59" t="s">
        <v>43</v>
      </c>
      <c r="D200" s="141" t="s">
        <v>166</v>
      </c>
      <c r="E200" s="40"/>
      <c r="F200" s="40" t="e">
        <f>#REF!</f>
        <v>#REF!</v>
      </c>
      <c r="G200" s="213"/>
    </row>
    <row r="201" spans="1:218" s="68" customFormat="1" x14ac:dyDescent="0.2">
      <c r="A201" s="139"/>
      <c r="B201" s="139"/>
      <c r="C201" s="59" t="s">
        <v>49</v>
      </c>
      <c r="D201" s="141" t="s">
        <v>166</v>
      </c>
      <c r="E201" s="40"/>
      <c r="F201" s="40" t="e">
        <f>#REF!</f>
        <v>#REF!</v>
      </c>
      <c r="G201" s="213"/>
    </row>
    <row r="202" spans="1:218" s="138" customFormat="1" ht="25.5" x14ac:dyDescent="0.2">
      <c r="A202" s="119"/>
      <c r="B202" s="119"/>
      <c r="C202" s="136" t="s">
        <v>19</v>
      </c>
      <c r="D202" s="32" t="s">
        <v>379</v>
      </c>
      <c r="E202" s="67"/>
      <c r="F202" s="67" t="e">
        <f>#REF!</f>
        <v>#REF!</v>
      </c>
    </row>
    <row r="203" spans="1:218" s="68" customFormat="1" ht="25.5" x14ac:dyDescent="0.2">
      <c r="A203" s="139"/>
      <c r="B203" s="139"/>
      <c r="C203" s="59" t="s">
        <v>44</v>
      </c>
      <c r="D203" s="32" t="s">
        <v>379</v>
      </c>
      <c r="E203" s="40"/>
      <c r="F203" s="40" t="e">
        <f>#REF!</f>
        <v>#REF!</v>
      </c>
      <c r="G203" s="213"/>
    </row>
    <row r="204" spans="1:218" s="68" customFormat="1" ht="25.5" x14ac:dyDescent="0.2">
      <c r="A204" s="139"/>
      <c r="B204" s="139"/>
      <c r="C204" s="59" t="s">
        <v>50</v>
      </c>
      <c r="D204" s="32" t="s">
        <v>379</v>
      </c>
      <c r="E204" s="40"/>
      <c r="F204" s="40" t="e">
        <f>#REF!</f>
        <v>#REF!</v>
      </c>
      <c r="G204" s="213"/>
    </row>
    <row r="205" spans="1:218" s="138" customFormat="1" x14ac:dyDescent="0.2">
      <c r="A205" s="119"/>
      <c r="B205" s="119"/>
      <c r="C205" s="136" t="s">
        <v>20</v>
      </c>
      <c r="D205" s="137" t="s">
        <v>146</v>
      </c>
      <c r="E205" s="67"/>
      <c r="F205" s="67" t="e">
        <f>#REF!+#REF!</f>
        <v>#REF!</v>
      </c>
    </row>
    <row r="206" spans="1:218" s="138" customFormat="1" x14ac:dyDescent="0.2">
      <c r="A206" s="119"/>
      <c r="B206" s="119"/>
      <c r="C206" s="136" t="s">
        <v>291</v>
      </c>
      <c r="D206" s="137" t="s">
        <v>292</v>
      </c>
      <c r="E206" s="67"/>
      <c r="F206" s="67" t="e">
        <f>#REF!+#REF!</f>
        <v>#REF!</v>
      </c>
    </row>
    <row r="207" spans="1:218" x14ac:dyDescent="0.2">
      <c r="A207" s="16"/>
      <c r="B207" s="16"/>
      <c r="C207" s="149" t="s">
        <v>21</v>
      </c>
      <c r="D207" s="118" t="s">
        <v>147</v>
      </c>
      <c r="E207" s="67"/>
      <c r="F207" s="67" t="e">
        <f>#REF!+#REF!</f>
        <v>#REF!</v>
      </c>
    </row>
    <row r="208" spans="1:218" x14ac:dyDescent="0.2">
      <c r="A208" s="16"/>
      <c r="B208" s="16"/>
      <c r="C208" s="149" t="s">
        <v>12</v>
      </c>
      <c r="D208" s="118" t="s">
        <v>149</v>
      </c>
      <c r="E208" s="67"/>
      <c r="F208" s="67" t="e">
        <f>#REF!+#REF!</f>
        <v>#REF!</v>
      </c>
    </row>
    <row r="209" spans="1:218" s="68" customFormat="1" x14ac:dyDescent="0.2">
      <c r="A209" s="139"/>
      <c r="B209" s="139"/>
      <c r="C209" s="59" t="s">
        <v>36</v>
      </c>
      <c r="D209" s="141" t="s">
        <v>149</v>
      </c>
      <c r="E209" s="40"/>
      <c r="F209" s="40" t="e">
        <f>#REF!</f>
        <v>#REF!</v>
      </c>
      <c r="G209" s="213"/>
    </row>
    <row r="210" spans="1:218" s="68" customFormat="1" x14ac:dyDescent="0.2">
      <c r="A210" s="139"/>
      <c r="B210" s="139"/>
      <c r="C210" s="59" t="s">
        <v>39</v>
      </c>
      <c r="D210" s="141" t="s">
        <v>149</v>
      </c>
      <c r="E210" s="40"/>
      <c r="F210" s="40" t="e">
        <f>#REF!</f>
        <v>#REF!</v>
      </c>
      <c r="G210" s="213"/>
    </row>
    <row r="211" spans="1:218" x14ac:dyDescent="0.2">
      <c r="A211" s="16"/>
      <c r="B211" s="16"/>
      <c r="C211" s="149" t="s">
        <v>107</v>
      </c>
      <c r="D211" s="118" t="s">
        <v>150</v>
      </c>
      <c r="E211" s="67"/>
      <c r="F211" s="67" t="e">
        <f>#REF!+#REF!</f>
        <v>#REF!</v>
      </c>
    </row>
    <row r="212" spans="1:218" x14ac:dyDescent="0.2">
      <c r="A212" s="16"/>
      <c r="B212" s="16"/>
      <c r="C212" s="149" t="s">
        <v>27</v>
      </c>
      <c r="D212" s="118" t="s">
        <v>151</v>
      </c>
      <c r="E212" s="67"/>
      <c r="F212" s="67" t="e">
        <f>#REF!</f>
        <v>#REF!</v>
      </c>
    </row>
    <row r="213" spans="1:218" s="68" customFormat="1" x14ac:dyDescent="0.2">
      <c r="A213" s="139"/>
      <c r="B213" s="139"/>
      <c r="C213" s="59" t="s">
        <v>141</v>
      </c>
      <c r="D213" s="141" t="s">
        <v>151</v>
      </c>
      <c r="E213" s="40"/>
      <c r="F213" s="40" t="e">
        <f>#REF!</f>
        <v>#REF!</v>
      </c>
      <c r="G213" s="213"/>
    </row>
    <row r="214" spans="1:218" s="68" customFormat="1" x14ac:dyDescent="0.2">
      <c r="A214" s="139"/>
      <c r="B214" s="139"/>
      <c r="C214" s="59" t="s">
        <v>142</v>
      </c>
      <c r="D214" s="199" t="s">
        <v>151</v>
      </c>
      <c r="E214" s="40"/>
      <c r="F214" s="40" t="e">
        <f>#REF!</f>
        <v>#REF!</v>
      </c>
      <c r="G214" s="213"/>
    </row>
    <row r="215" spans="1:218" x14ac:dyDescent="0.2">
      <c r="A215" s="16"/>
      <c r="B215" s="16"/>
      <c r="C215" s="149" t="s">
        <v>75</v>
      </c>
      <c r="D215" s="118" t="s">
        <v>152</v>
      </c>
      <c r="E215" s="67"/>
      <c r="F215" s="67" t="e">
        <f>#REF!</f>
        <v>#REF!</v>
      </c>
    </row>
    <row r="216" spans="1:218" s="68" customFormat="1" x14ac:dyDescent="0.2">
      <c r="A216" s="139"/>
      <c r="B216" s="139"/>
      <c r="C216" s="59" t="s">
        <v>143</v>
      </c>
      <c r="D216" s="141" t="s">
        <v>152</v>
      </c>
      <c r="E216" s="40"/>
      <c r="F216" s="40" t="e">
        <f>#REF!</f>
        <v>#REF!</v>
      </c>
      <c r="G216" s="213"/>
    </row>
    <row r="217" spans="1:218" s="68" customFormat="1" x14ac:dyDescent="0.2">
      <c r="A217" s="139"/>
      <c r="B217" s="139"/>
      <c r="C217" s="59" t="s">
        <v>144</v>
      </c>
      <c r="D217" s="199" t="s">
        <v>152</v>
      </c>
      <c r="E217" s="40"/>
      <c r="F217" s="40" t="e">
        <f>#REF!</f>
        <v>#REF!</v>
      </c>
      <c r="G217" s="213"/>
    </row>
    <row r="218" spans="1:218" x14ac:dyDescent="0.2">
      <c r="A218" s="16"/>
      <c r="B218" s="16"/>
      <c r="C218" s="149" t="s">
        <v>28</v>
      </c>
      <c r="D218" s="118" t="s">
        <v>153</v>
      </c>
      <c r="E218" s="67"/>
      <c r="F218" s="67" t="e">
        <f>#REF!</f>
        <v>#REF!</v>
      </c>
    </row>
    <row r="219" spans="1:218" s="68" customFormat="1" ht="38.25" x14ac:dyDescent="0.2">
      <c r="A219" s="139"/>
      <c r="B219" s="139"/>
      <c r="C219" s="59" t="s">
        <v>65</v>
      </c>
      <c r="D219" s="246" t="s">
        <v>248</v>
      </c>
      <c r="E219" s="40"/>
      <c r="F219" s="40" t="e">
        <f>#REF!</f>
        <v>#REF!</v>
      </c>
      <c r="G219" s="213"/>
    </row>
    <row r="220" spans="1:218" ht="12" customHeight="1" x14ac:dyDescent="0.2">
      <c r="A220" s="16"/>
      <c r="B220" s="16"/>
      <c r="C220" s="156" t="s">
        <v>32</v>
      </c>
      <c r="D220" s="157" t="s">
        <v>154</v>
      </c>
      <c r="E220" s="67"/>
      <c r="F220" s="67" t="e">
        <f>#REF!</f>
        <v>#REF!</v>
      </c>
    </row>
    <row r="221" spans="1:218" ht="12" customHeight="1" x14ac:dyDescent="0.2">
      <c r="A221" s="16"/>
      <c r="B221" s="16"/>
      <c r="C221" s="156" t="s">
        <v>254</v>
      </c>
      <c r="D221" s="305" t="s">
        <v>255</v>
      </c>
      <c r="E221" s="67"/>
      <c r="F221" s="67" t="e">
        <f>#REF!</f>
        <v>#REF!</v>
      </c>
    </row>
    <row r="222" spans="1:218" ht="38.25" x14ac:dyDescent="0.2">
      <c r="A222" s="16"/>
      <c r="B222" s="16"/>
      <c r="C222" s="344" t="s">
        <v>162</v>
      </c>
      <c r="D222" s="305" t="s">
        <v>163</v>
      </c>
      <c r="E222" s="67"/>
      <c r="F222" s="67" t="e">
        <f>#REF!</f>
        <v>#REF!</v>
      </c>
    </row>
    <row r="223" spans="1:218" s="6" customFormat="1" x14ac:dyDescent="0.2">
      <c r="A223" s="23"/>
      <c r="B223" s="226">
        <v>63095</v>
      </c>
      <c r="C223" s="101"/>
      <c r="D223" s="233" t="s">
        <v>55</v>
      </c>
      <c r="E223" s="104"/>
      <c r="F223" s="104" t="e">
        <f>SUM(F224:F225)</f>
        <v>#REF!</v>
      </c>
      <c r="G223" s="13"/>
      <c r="H223" s="13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</row>
    <row r="224" spans="1:218" s="6" customFormat="1" ht="38.25" x14ac:dyDescent="0.2">
      <c r="A224" s="23"/>
      <c r="B224" s="24"/>
      <c r="C224" s="19" t="s">
        <v>185</v>
      </c>
      <c r="D224" s="134" t="s">
        <v>186</v>
      </c>
      <c r="E224" s="67"/>
      <c r="F224" s="67" t="e">
        <f>'Dep. Geodezji'!#REF!</f>
        <v>#REF!</v>
      </c>
      <c r="G224" s="1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</row>
    <row r="225" spans="1:208" s="68" customFormat="1" x14ac:dyDescent="0.2">
      <c r="A225" s="139"/>
      <c r="B225" s="139"/>
      <c r="C225" s="59" t="s">
        <v>23</v>
      </c>
      <c r="D225" s="199" t="s">
        <v>148</v>
      </c>
      <c r="E225" s="40"/>
      <c r="F225" s="40" t="e">
        <f>'Dep. Geodezji'!#REF!</f>
        <v>#REF!</v>
      </c>
      <c r="G225" s="213"/>
    </row>
    <row r="226" spans="1:208" s="15" customFormat="1" x14ac:dyDescent="0.2">
      <c r="A226" s="88">
        <v>700</v>
      </c>
      <c r="B226" s="88"/>
      <c r="C226" s="180"/>
      <c r="D226" s="175" t="s">
        <v>84</v>
      </c>
      <c r="E226" s="92" t="e">
        <f>SUM(E258+E227)</f>
        <v>#REF!</v>
      </c>
      <c r="F226" s="92" t="e">
        <f>SUM(F258+F227)</f>
        <v>#REF!</v>
      </c>
    </row>
    <row r="227" spans="1:208" x14ac:dyDescent="0.2">
      <c r="A227" s="16"/>
      <c r="B227" s="187">
        <v>70005</v>
      </c>
      <c r="C227" s="189"/>
      <c r="D227" s="184" t="s">
        <v>85</v>
      </c>
      <c r="E227" s="185" t="e">
        <f>SUM(E228:E256)</f>
        <v>#REF!</v>
      </c>
      <c r="F227" s="185" t="e">
        <f>SUM(F228:F257)</f>
        <v>#REF!</v>
      </c>
    </row>
    <row r="228" spans="1:208" x14ac:dyDescent="0.2">
      <c r="A228" s="16"/>
      <c r="B228" s="18"/>
      <c r="C228" s="156" t="s">
        <v>86</v>
      </c>
      <c r="D228" s="134" t="s">
        <v>306</v>
      </c>
      <c r="E228" s="300" t="e">
        <f>'Dep. Geodezji'!#REF!</f>
        <v>#REF!</v>
      </c>
      <c r="F228" s="67"/>
    </row>
    <row r="229" spans="1:208" s="6" customFormat="1" x14ac:dyDescent="0.2">
      <c r="A229" s="23"/>
      <c r="B229" s="24"/>
      <c r="C229" s="267" t="s">
        <v>335</v>
      </c>
      <c r="D229" s="134" t="s">
        <v>336</v>
      </c>
      <c r="E229" s="227" t="e">
        <f>'Dep. Geodezji'!#REF!</f>
        <v>#REF!</v>
      </c>
      <c r="F229" s="227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</row>
    <row r="230" spans="1:208" ht="37.5" customHeight="1" x14ac:dyDescent="0.2">
      <c r="A230" s="16"/>
      <c r="B230" s="16"/>
      <c r="C230" s="156" t="s">
        <v>73</v>
      </c>
      <c r="D230" s="257" t="s">
        <v>307</v>
      </c>
      <c r="E230" s="67" t="e">
        <f>'Dep. Geodezji'!#REF!</f>
        <v>#REF!</v>
      </c>
      <c r="F230" s="67"/>
    </row>
    <row r="231" spans="1:208" ht="25.5" x14ac:dyDescent="0.2">
      <c r="A231" s="16"/>
      <c r="B231" s="18"/>
      <c r="C231" s="156" t="s">
        <v>87</v>
      </c>
      <c r="D231" s="157" t="s">
        <v>183</v>
      </c>
      <c r="E231" s="67" t="e">
        <f>'Dep. Geodezji'!#REF!</f>
        <v>#REF!</v>
      </c>
      <c r="F231" s="67"/>
    </row>
    <row r="232" spans="1:208" x14ac:dyDescent="0.2">
      <c r="A232" s="16"/>
      <c r="B232" s="18"/>
      <c r="C232" s="149" t="s">
        <v>72</v>
      </c>
      <c r="D232" s="152" t="s">
        <v>184</v>
      </c>
      <c r="E232" s="67" t="e">
        <f>'Dep. Geodezji'!#REF!</f>
        <v>#REF!</v>
      </c>
      <c r="F232" s="67"/>
    </row>
    <row r="233" spans="1:208" s="6" customFormat="1" x14ac:dyDescent="0.2">
      <c r="A233" s="23"/>
      <c r="B233" s="24"/>
      <c r="C233" s="59" t="s">
        <v>206</v>
      </c>
      <c r="D233" s="141" t="s">
        <v>310</v>
      </c>
      <c r="E233" s="40" t="e">
        <f>'Dep. Geodezji'!#REF!</f>
        <v>#REF!</v>
      </c>
      <c r="F233" s="40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</row>
    <row r="234" spans="1:208" s="6" customFormat="1" x14ac:dyDescent="0.2">
      <c r="A234" s="23"/>
      <c r="B234" s="24"/>
      <c r="C234" s="59" t="s">
        <v>346</v>
      </c>
      <c r="D234" s="141" t="s">
        <v>348</v>
      </c>
      <c r="E234" s="40" t="e">
        <f>'Dep. Geodezji'!#REF!</f>
        <v>#REF!</v>
      </c>
      <c r="F234" s="40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</row>
    <row r="235" spans="1:208" s="6" customFormat="1" x14ac:dyDescent="0.2">
      <c r="A235" s="23"/>
      <c r="B235" s="24"/>
      <c r="C235" s="59" t="s">
        <v>347</v>
      </c>
      <c r="D235" s="141" t="s">
        <v>349</v>
      </c>
      <c r="E235" s="40" t="e">
        <f>'Dep. Geodezji'!#REF!</f>
        <v>#REF!</v>
      </c>
      <c r="F235" s="40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</row>
    <row r="236" spans="1:208" s="6" customFormat="1" x14ac:dyDescent="0.2">
      <c r="A236" s="23"/>
      <c r="B236" s="24"/>
      <c r="C236" s="59" t="s">
        <v>14</v>
      </c>
      <c r="D236" s="141" t="s">
        <v>177</v>
      </c>
      <c r="E236" s="40" t="e">
        <f>'Dep. Geodezji'!#REF!</f>
        <v>#REF!</v>
      </c>
      <c r="F236" s="40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</row>
    <row r="237" spans="1:208" s="6" customFormat="1" x14ac:dyDescent="0.2">
      <c r="A237" s="23"/>
      <c r="B237" s="24"/>
      <c r="C237" s="59" t="s">
        <v>18</v>
      </c>
      <c r="D237" s="137" t="s">
        <v>166</v>
      </c>
      <c r="E237" s="40"/>
      <c r="F237" s="40" t="e">
        <f>'Dep. Geodezji'!#REF!</f>
        <v>#REF!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</row>
    <row r="238" spans="1:208" s="6" customFormat="1" ht="25.5" x14ac:dyDescent="0.2">
      <c r="A238" s="23"/>
      <c r="B238" s="24"/>
      <c r="C238" s="59" t="s">
        <v>19</v>
      </c>
      <c r="D238" s="32" t="s">
        <v>379</v>
      </c>
      <c r="E238" s="40"/>
      <c r="F238" s="40" t="e">
        <f>'Dep. Geodezji'!#REF!</f>
        <v>#REF!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</row>
    <row r="239" spans="1:208" s="6" customFormat="1" x14ac:dyDescent="0.2">
      <c r="A239" s="23"/>
      <c r="B239" s="24"/>
      <c r="C239" s="59" t="s">
        <v>20</v>
      </c>
      <c r="D239" s="26" t="s">
        <v>146</v>
      </c>
      <c r="E239" s="40"/>
      <c r="F239" s="40" t="e">
        <f>'Dep. Geodezji'!#REF!</f>
        <v>#REF!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</row>
    <row r="240" spans="1:208" s="6" customFormat="1" x14ac:dyDescent="0.2">
      <c r="A240" s="23"/>
      <c r="B240" s="24"/>
      <c r="C240" s="59" t="s">
        <v>21</v>
      </c>
      <c r="D240" s="141" t="s">
        <v>147</v>
      </c>
      <c r="E240" s="40"/>
      <c r="F240" s="40" t="e">
        <f>'Dep. Geodezji'!#REF!</f>
        <v>#REF!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</row>
    <row r="241" spans="1:208" x14ac:dyDescent="0.2">
      <c r="A241" s="16"/>
      <c r="B241" s="16"/>
      <c r="C241" s="149" t="s">
        <v>83</v>
      </c>
      <c r="D241" s="152" t="s">
        <v>311</v>
      </c>
      <c r="E241" s="67"/>
      <c r="F241" s="67" t="e">
        <f>'Dep. Geodezji'!#REF!</f>
        <v>#REF!</v>
      </c>
    </row>
    <row r="242" spans="1:208" x14ac:dyDescent="0.2">
      <c r="A242" s="16"/>
      <c r="B242" s="16"/>
      <c r="C242" s="149" t="s">
        <v>22</v>
      </c>
      <c r="D242" s="152" t="s">
        <v>187</v>
      </c>
      <c r="E242" s="67"/>
      <c r="F242" s="67" t="e">
        <f>'Dep. Geodezji'!#REF!</f>
        <v>#REF!</v>
      </c>
    </row>
    <row r="243" spans="1:208" x14ac:dyDescent="0.2">
      <c r="A243" s="16"/>
      <c r="B243" s="16"/>
      <c r="C243" s="149" t="s">
        <v>23</v>
      </c>
      <c r="D243" s="141" t="s">
        <v>148</v>
      </c>
      <c r="E243" s="67"/>
      <c r="F243" s="67" t="e">
        <f>'Dep. Geodezji'!#REF!</f>
        <v>#REF!</v>
      </c>
    </row>
    <row r="244" spans="1:208" x14ac:dyDescent="0.2">
      <c r="A244" s="16"/>
      <c r="B244" s="16"/>
      <c r="C244" s="149" t="s">
        <v>12</v>
      </c>
      <c r="D244" s="152" t="s">
        <v>149</v>
      </c>
      <c r="E244" s="67"/>
      <c r="F244" s="67" t="e">
        <f>'Dep. Geodezji'!#REF!</f>
        <v>#REF!</v>
      </c>
    </row>
    <row r="245" spans="1:208" x14ac:dyDescent="0.2">
      <c r="A245" s="16"/>
      <c r="B245" s="16"/>
      <c r="C245" s="149" t="s">
        <v>74</v>
      </c>
      <c r="D245" s="152" t="s">
        <v>160</v>
      </c>
      <c r="E245" s="67"/>
      <c r="F245" s="67" t="e">
        <f>'Dep. Geodezji'!#REF!</f>
        <v>#REF!</v>
      </c>
    </row>
    <row r="246" spans="1:208" s="6" customFormat="1" x14ac:dyDescent="0.2">
      <c r="A246" s="23"/>
      <c r="B246" s="23"/>
      <c r="C246" s="59" t="s">
        <v>26</v>
      </c>
      <c r="D246" s="141" t="s">
        <v>176</v>
      </c>
      <c r="E246" s="40"/>
      <c r="F246" s="40" t="e">
        <f>'Dep. Geodezji'!#REF!</f>
        <v>#REF!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</row>
    <row r="247" spans="1:208" x14ac:dyDescent="0.2">
      <c r="A247" s="16"/>
      <c r="B247" s="16"/>
      <c r="C247" s="149" t="s">
        <v>28</v>
      </c>
      <c r="D247" s="152" t="s">
        <v>153</v>
      </c>
      <c r="E247" s="67"/>
      <c r="F247" s="67" t="e">
        <f>'Dep. Geodezji'!#REF!</f>
        <v>#REF!</v>
      </c>
    </row>
    <row r="248" spans="1:208" x14ac:dyDescent="0.2">
      <c r="A248" s="16"/>
      <c r="B248" s="16"/>
      <c r="C248" s="149" t="s">
        <v>29</v>
      </c>
      <c r="D248" s="152" t="s">
        <v>188</v>
      </c>
      <c r="E248" s="67"/>
      <c r="F248" s="67" t="e">
        <f>'Dep. Geodezji'!#REF!</f>
        <v>#REF!</v>
      </c>
    </row>
    <row r="249" spans="1:208" x14ac:dyDescent="0.2">
      <c r="A249" s="16"/>
      <c r="B249" s="16"/>
      <c r="C249" s="149" t="s">
        <v>261</v>
      </c>
      <c r="D249" s="152" t="s">
        <v>262</v>
      </c>
      <c r="E249" s="67"/>
      <c r="F249" s="67" t="e">
        <f>'Dep. Geodezji'!#REF!</f>
        <v>#REF!</v>
      </c>
    </row>
    <row r="250" spans="1:208" s="138" customFormat="1" x14ac:dyDescent="0.2">
      <c r="A250" s="119"/>
      <c r="B250" s="119"/>
      <c r="C250" s="136" t="s">
        <v>253</v>
      </c>
      <c r="D250" s="26" t="s">
        <v>205</v>
      </c>
      <c r="E250" s="67"/>
      <c r="F250" s="67" t="e">
        <f>'Dep. Geodezji'!#REF!</f>
        <v>#REF!</v>
      </c>
    </row>
    <row r="251" spans="1:208" s="68" customFormat="1" x14ac:dyDescent="0.2">
      <c r="A251" s="139"/>
      <c r="B251" s="139"/>
      <c r="C251" s="59" t="s">
        <v>317</v>
      </c>
      <c r="D251" s="141" t="s">
        <v>316</v>
      </c>
      <c r="E251" s="40"/>
      <c r="F251" s="40" t="e">
        <f>'Dep. Geodezji'!#REF!</f>
        <v>#REF!</v>
      </c>
    </row>
    <row r="252" spans="1:208" x14ac:dyDescent="0.2">
      <c r="A252" s="16"/>
      <c r="B252" s="16"/>
      <c r="C252" s="149" t="s">
        <v>30</v>
      </c>
      <c r="D252" s="152" t="s">
        <v>189</v>
      </c>
      <c r="E252" s="67"/>
      <c r="F252" s="67" t="e">
        <f>'Dep. Geodezji'!#REF!</f>
        <v>#REF!</v>
      </c>
    </row>
    <row r="253" spans="1:208" ht="27" customHeight="1" x14ac:dyDescent="0.2">
      <c r="A253" s="16"/>
      <c r="B253" s="16"/>
      <c r="C253" s="156" t="s">
        <v>76</v>
      </c>
      <c r="D253" s="134" t="s">
        <v>312</v>
      </c>
      <c r="E253" s="67"/>
      <c r="F253" s="67" t="e">
        <f>'Dep. Geodezji'!#REF!</f>
        <v>#REF!</v>
      </c>
    </row>
    <row r="254" spans="1:208" x14ac:dyDescent="0.2">
      <c r="A254" s="16"/>
      <c r="B254" s="16"/>
      <c r="C254" s="149" t="s">
        <v>31</v>
      </c>
      <c r="D254" s="152" t="s">
        <v>190</v>
      </c>
      <c r="E254" s="67"/>
      <c r="F254" s="67" t="e">
        <f>'Dep. Geodezji'!#REF!</f>
        <v>#REF!</v>
      </c>
    </row>
    <row r="255" spans="1:208" x14ac:dyDescent="0.2">
      <c r="A255" s="16"/>
      <c r="B255" s="16"/>
      <c r="C255" s="149" t="s">
        <v>32</v>
      </c>
      <c r="D255" s="152" t="s">
        <v>154</v>
      </c>
      <c r="E255" s="67"/>
      <c r="F255" s="67" t="e">
        <f>'Dep. Geodezji'!#REF!</f>
        <v>#REF!</v>
      </c>
    </row>
    <row r="256" spans="1:208" s="312" customFormat="1" x14ac:dyDescent="0.2">
      <c r="A256" s="119"/>
      <c r="B256" s="119"/>
      <c r="C256" s="136" t="s">
        <v>33</v>
      </c>
      <c r="D256" s="26" t="s">
        <v>155</v>
      </c>
      <c r="E256" s="67"/>
      <c r="F256" s="67" t="e">
        <f>'Dep. Geodezji'!#REF!</f>
        <v>#REF!</v>
      </c>
    </row>
    <row r="257" spans="1:218" s="312" customFormat="1" ht="25.5" x14ac:dyDescent="0.2">
      <c r="A257" s="119"/>
      <c r="B257" s="345"/>
      <c r="C257" s="168" t="s">
        <v>97</v>
      </c>
      <c r="D257" s="135" t="s">
        <v>222</v>
      </c>
      <c r="E257" s="249"/>
      <c r="F257" s="249" t="e">
        <f>'Dep. Geodezji'!#REF!</f>
        <v>#REF!</v>
      </c>
    </row>
    <row r="258" spans="1:218" x14ac:dyDescent="0.2">
      <c r="A258" s="16"/>
      <c r="B258" s="190">
        <v>70095</v>
      </c>
      <c r="C258" s="191"/>
      <c r="D258" s="192" t="s">
        <v>55</v>
      </c>
      <c r="E258" s="86" t="e">
        <f>SUM(E259:E260)</f>
        <v>#REF!</v>
      </c>
      <c r="F258" s="86" t="e">
        <f>SUM(F261:F264)</f>
        <v>#REF!</v>
      </c>
    </row>
    <row r="259" spans="1:218" s="6" customFormat="1" ht="38.25" x14ac:dyDescent="0.2">
      <c r="A259" s="23"/>
      <c r="B259" s="24"/>
      <c r="C259" s="19" t="s">
        <v>60</v>
      </c>
      <c r="D259" s="159" t="s">
        <v>308</v>
      </c>
      <c r="E259" s="67" t="e">
        <f>#REF!</f>
        <v>#REF!</v>
      </c>
      <c r="F259" s="67"/>
      <c r="G259" s="1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</row>
    <row r="260" spans="1:218" s="68" customFormat="1" ht="51" x14ac:dyDescent="0.2">
      <c r="A260" s="139"/>
      <c r="B260" s="139"/>
      <c r="C260" s="59" t="s">
        <v>294</v>
      </c>
      <c r="D260" s="159" t="s">
        <v>337</v>
      </c>
      <c r="E260" s="40" t="e">
        <f>#REF!</f>
        <v>#REF!</v>
      </c>
      <c r="F260" s="40"/>
      <c r="G260" s="213"/>
    </row>
    <row r="261" spans="1:218" s="68" customFormat="1" ht="38.25" x14ac:dyDescent="0.2">
      <c r="A261" s="139"/>
      <c r="B261" s="139"/>
      <c r="C261" s="59" t="s">
        <v>65</v>
      </c>
      <c r="D261" s="159" t="s">
        <v>248</v>
      </c>
      <c r="E261" s="40"/>
      <c r="F261" s="67" t="e">
        <f>#REF!</f>
        <v>#REF!</v>
      </c>
      <c r="G261" s="213"/>
    </row>
    <row r="262" spans="1:218" s="138" customFormat="1" ht="51" x14ac:dyDescent="0.2">
      <c r="A262" s="119"/>
      <c r="B262" s="119"/>
      <c r="C262" s="19" t="s">
        <v>63</v>
      </c>
      <c r="D262" s="159" t="s">
        <v>278</v>
      </c>
      <c r="E262" s="67"/>
      <c r="F262" s="67" t="e">
        <f>#REF!</f>
        <v>#REF!</v>
      </c>
    </row>
    <row r="263" spans="1:218" s="138" customFormat="1" ht="51" x14ac:dyDescent="0.2">
      <c r="A263" s="119"/>
      <c r="B263" s="119"/>
      <c r="C263" s="19" t="s">
        <v>293</v>
      </c>
      <c r="D263" s="159" t="s">
        <v>282</v>
      </c>
      <c r="E263" s="67"/>
      <c r="F263" s="67" t="e">
        <f>#REF!</f>
        <v>#REF!</v>
      </c>
    </row>
    <row r="264" spans="1:218" s="68" customFormat="1" ht="51" x14ac:dyDescent="0.2">
      <c r="A264" s="139"/>
      <c r="B264" s="139"/>
      <c r="C264" s="59" t="s">
        <v>294</v>
      </c>
      <c r="D264" s="20" t="s">
        <v>338</v>
      </c>
      <c r="E264" s="40"/>
      <c r="F264" s="40" t="e">
        <f>#REF!</f>
        <v>#REF!</v>
      </c>
      <c r="G264" s="213"/>
    </row>
    <row r="265" spans="1:218" s="15" customFormat="1" x14ac:dyDescent="0.2">
      <c r="A265" s="88">
        <v>710</v>
      </c>
      <c r="B265" s="88"/>
      <c r="C265" s="180"/>
      <c r="D265" s="175" t="s">
        <v>88</v>
      </c>
      <c r="E265" s="92" t="e">
        <f>E266+E278</f>
        <v>#REF!</v>
      </c>
      <c r="F265" s="92" t="e">
        <f>F266+F278</f>
        <v>#REF!</v>
      </c>
    </row>
    <row r="266" spans="1:218" x14ac:dyDescent="0.2">
      <c r="A266" s="16"/>
      <c r="B266" s="187">
        <v>71005</v>
      </c>
      <c r="C266" s="188"/>
      <c r="D266" s="193" t="s">
        <v>89</v>
      </c>
      <c r="E266" s="185" t="e">
        <f>SUM(E267:E268)</f>
        <v>#REF!</v>
      </c>
      <c r="F266" s="185" t="e">
        <f>SUM(F269:F277)</f>
        <v>#REF!</v>
      </c>
    </row>
    <row r="267" spans="1:218" x14ac:dyDescent="0.2">
      <c r="A267" s="16"/>
      <c r="B267" s="18"/>
      <c r="C267" s="346" t="s">
        <v>71</v>
      </c>
      <c r="D267" s="347" t="s">
        <v>157</v>
      </c>
      <c r="E267" s="300" t="e">
        <f>#REF!</f>
        <v>#REF!</v>
      </c>
      <c r="F267" s="300"/>
    </row>
    <row r="268" spans="1:218" ht="38.25" x14ac:dyDescent="0.2">
      <c r="A268" s="16"/>
      <c r="B268" s="18"/>
      <c r="C268" s="149" t="s">
        <v>11</v>
      </c>
      <c r="D268" s="257" t="s">
        <v>182</v>
      </c>
      <c r="E268" s="117" t="e">
        <f>#REF!</f>
        <v>#REF!</v>
      </c>
      <c r="F268" s="117"/>
    </row>
    <row r="269" spans="1:218" s="6" customFormat="1" x14ac:dyDescent="0.2">
      <c r="A269" s="23"/>
      <c r="B269" s="23"/>
      <c r="C269" s="265">
        <v>3020</v>
      </c>
      <c r="D269" s="246" t="s">
        <v>168</v>
      </c>
      <c r="E269" s="40"/>
      <c r="F269" s="40" t="e">
        <f>#REF!</f>
        <v>#REF!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218" x14ac:dyDescent="0.2">
      <c r="A270" s="16"/>
      <c r="B270" s="16"/>
      <c r="C270" s="124">
        <v>4170</v>
      </c>
      <c r="D270" s="152" t="s">
        <v>146</v>
      </c>
      <c r="E270" s="310"/>
      <c r="F270" s="67" t="e">
        <f>#REF!</f>
        <v>#REF!</v>
      </c>
    </row>
    <row r="271" spans="1:218" x14ac:dyDescent="0.2">
      <c r="A271" s="16"/>
      <c r="B271" s="16"/>
      <c r="C271" s="156" t="s">
        <v>21</v>
      </c>
      <c r="D271" s="134" t="s">
        <v>147</v>
      </c>
      <c r="E271" s="67"/>
      <c r="F271" s="67" t="e">
        <f>#REF!</f>
        <v>#REF!</v>
      </c>
    </row>
    <row r="272" spans="1:218" x14ac:dyDescent="0.2">
      <c r="A272" s="16"/>
      <c r="B272" s="16"/>
      <c r="C272" s="156" t="s">
        <v>12</v>
      </c>
      <c r="D272" s="134" t="s">
        <v>149</v>
      </c>
      <c r="E272" s="67"/>
      <c r="F272" s="67" t="e">
        <f>#REF!</f>
        <v>#REF!</v>
      </c>
    </row>
    <row r="273" spans="1:208" x14ac:dyDescent="0.2">
      <c r="A273" s="16"/>
      <c r="B273" s="16"/>
      <c r="C273" s="156" t="s">
        <v>25</v>
      </c>
      <c r="D273" s="134" t="s">
        <v>279</v>
      </c>
      <c r="E273" s="67"/>
      <c r="F273" s="67" t="e">
        <f>#REF!</f>
        <v>#REF!</v>
      </c>
    </row>
    <row r="274" spans="1:208" x14ac:dyDescent="0.2">
      <c r="A274" s="16"/>
      <c r="B274" s="16"/>
      <c r="C274" s="156" t="s">
        <v>74</v>
      </c>
      <c r="D274" s="134" t="s">
        <v>160</v>
      </c>
      <c r="E274" s="67"/>
      <c r="F274" s="67" t="e">
        <f>#REF!</f>
        <v>#REF!</v>
      </c>
    </row>
    <row r="275" spans="1:208" x14ac:dyDescent="0.2">
      <c r="A275" s="16"/>
      <c r="B275" s="16"/>
      <c r="C275" s="156" t="s">
        <v>253</v>
      </c>
      <c r="D275" s="134" t="s">
        <v>205</v>
      </c>
      <c r="E275" s="67"/>
      <c r="F275" s="67" t="e">
        <f>#REF!</f>
        <v>#REF!</v>
      </c>
    </row>
    <row r="276" spans="1:208" ht="12.75" customHeight="1" x14ac:dyDescent="0.2">
      <c r="A276" s="16"/>
      <c r="B276" s="16"/>
      <c r="C276" s="156" t="s">
        <v>32</v>
      </c>
      <c r="D276" s="134" t="s">
        <v>154</v>
      </c>
      <c r="E276" s="117"/>
      <c r="F276" s="117" t="e">
        <f>#REF!</f>
        <v>#REF!</v>
      </c>
    </row>
    <row r="277" spans="1:208" ht="12.75" customHeight="1" x14ac:dyDescent="0.2">
      <c r="A277" s="16"/>
      <c r="B277" s="127"/>
      <c r="C277" s="475" t="s">
        <v>33</v>
      </c>
      <c r="D277" s="135" t="s">
        <v>155</v>
      </c>
      <c r="E277" s="131"/>
      <c r="F277" s="131" t="e">
        <f>#REF!</f>
        <v>#REF!</v>
      </c>
    </row>
    <row r="278" spans="1:208" x14ac:dyDescent="0.2">
      <c r="A278" s="16"/>
      <c r="B278" s="190">
        <v>71012</v>
      </c>
      <c r="C278" s="191"/>
      <c r="D278" s="192" t="s">
        <v>290</v>
      </c>
      <c r="E278" s="86" t="e">
        <f>SUM(E279:E284)</f>
        <v>#REF!</v>
      </c>
      <c r="F278" s="86" t="e">
        <f>SUM(F280:F284)</f>
        <v>#REF!</v>
      </c>
    </row>
    <row r="279" spans="1:208" s="6" customFormat="1" x14ac:dyDescent="0.2">
      <c r="A279" s="23"/>
      <c r="B279" s="24"/>
      <c r="C279" s="315" t="s">
        <v>71</v>
      </c>
      <c r="D279" s="347" t="s">
        <v>157</v>
      </c>
      <c r="E279" s="239" t="e">
        <f>'Dep. Geodezji'!#REF!</f>
        <v>#REF!</v>
      </c>
      <c r="F279" s="239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</row>
    <row r="280" spans="1:208" ht="38.25" x14ac:dyDescent="0.2">
      <c r="A280" s="16"/>
      <c r="B280" s="18"/>
      <c r="C280" s="149" t="s">
        <v>11</v>
      </c>
      <c r="D280" s="257" t="s">
        <v>182</v>
      </c>
      <c r="E280" s="117" t="e">
        <f>'Dep. Geodezji'!#REF!</f>
        <v>#REF!</v>
      </c>
      <c r="F280" s="117"/>
    </row>
    <row r="281" spans="1:208" s="6" customFormat="1" x14ac:dyDescent="0.2">
      <c r="A281" s="23"/>
      <c r="B281" s="23"/>
      <c r="C281" s="158" t="s">
        <v>21</v>
      </c>
      <c r="D281" s="304" t="s">
        <v>147</v>
      </c>
      <c r="E281" s="227"/>
      <c r="F281" s="40" t="e">
        <f>'Dep. Geodezji'!#REF!</f>
        <v>#REF!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</row>
    <row r="282" spans="1:208" s="6" customFormat="1" x14ac:dyDescent="0.2">
      <c r="A282" s="23"/>
      <c r="B282" s="23"/>
      <c r="C282" s="59" t="s">
        <v>23</v>
      </c>
      <c r="D282" s="141" t="s">
        <v>148</v>
      </c>
      <c r="E282" s="40"/>
      <c r="F282" s="40" t="e">
        <f>'Dep. Geodezji'!#REF!</f>
        <v>#REF!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</row>
    <row r="283" spans="1:208" s="6" customFormat="1" x14ac:dyDescent="0.2">
      <c r="A283" s="23"/>
      <c r="B283" s="23"/>
      <c r="C283" s="59" t="s">
        <v>12</v>
      </c>
      <c r="D283" s="199" t="s">
        <v>149</v>
      </c>
      <c r="E283" s="40"/>
      <c r="F283" s="40" t="e">
        <f>'Dep. Geodezji'!#REF!</f>
        <v>#REF!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</row>
    <row r="284" spans="1:208" x14ac:dyDescent="0.2">
      <c r="A284" s="16"/>
      <c r="B284" s="16"/>
      <c r="C284" s="149" t="s">
        <v>32</v>
      </c>
      <c r="D284" s="152" t="s">
        <v>154</v>
      </c>
      <c r="E284" s="117" t="s">
        <v>13</v>
      </c>
      <c r="F284" s="117" t="e">
        <f>'Dep. Geodezji'!#REF!</f>
        <v>#REF!</v>
      </c>
    </row>
    <row r="285" spans="1:208" s="15" customFormat="1" x14ac:dyDescent="0.2">
      <c r="A285" s="88">
        <v>730</v>
      </c>
      <c r="B285" s="88"/>
      <c r="C285" s="180"/>
      <c r="D285" s="175" t="s">
        <v>380</v>
      </c>
      <c r="E285" s="92"/>
      <c r="F285" s="92" t="e">
        <f>SUM(F286+F288)</f>
        <v>#REF!</v>
      </c>
    </row>
    <row r="286" spans="1:208" s="6" customFormat="1" x14ac:dyDescent="0.2">
      <c r="A286" s="23"/>
      <c r="B286" s="226">
        <v>73016</v>
      </c>
      <c r="C286" s="226"/>
      <c r="D286" s="225" t="s">
        <v>109</v>
      </c>
      <c r="E286" s="279"/>
      <c r="F286" s="104" t="e">
        <f>SUM(F287:F287)</f>
        <v>#REF!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</row>
    <row r="287" spans="1:208" s="6" customFormat="1" x14ac:dyDescent="0.2">
      <c r="A287" s="23"/>
      <c r="B287" s="23"/>
      <c r="C287" s="259" t="s">
        <v>110</v>
      </c>
      <c r="D287" s="274" t="s">
        <v>164</v>
      </c>
      <c r="E287" s="260"/>
      <c r="F287" s="260" t="e">
        <f>#REF!</f>
        <v>#REF!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</row>
    <row r="288" spans="1:208" s="6" customFormat="1" x14ac:dyDescent="0.2">
      <c r="A288" s="23"/>
      <c r="B288" s="226">
        <v>73095</v>
      </c>
      <c r="C288" s="226"/>
      <c r="D288" s="225" t="s">
        <v>55</v>
      </c>
      <c r="E288" s="279"/>
      <c r="F288" s="104" t="e">
        <f>SUM(F289:F290)</f>
        <v>#REF!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</row>
    <row r="289" spans="1:206" s="6" customFormat="1" ht="25.5" x14ac:dyDescent="0.2">
      <c r="A289" s="23"/>
      <c r="B289" s="23"/>
      <c r="C289" s="62" t="s">
        <v>259</v>
      </c>
      <c r="D289" s="275" t="s">
        <v>212</v>
      </c>
      <c r="E289" s="64"/>
      <c r="F289" s="64" t="e">
        <f>#REF!</f>
        <v>#REF!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</row>
    <row r="290" spans="1:206" s="6" customFormat="1" x14ac:dyDescent="0.2">
      <c r="A290" s="23"/>
      <c r="B290" s="23"/>
      <c r="C290" s="259" t="s">
        <v>15</v>
      </c>
      <c r="D290" s="274" t="s">
        <v>207</v>
      </c>
      <c r="E290" s="260"/>
      <c r="F290" s="260" t="e">
        <f>#REF!</f>
        <v>#REF!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</row>
    <row r="291" spans="1:206" s="15" customFormat="1" x14ac:dyDescent="0.2">
      <c r="A291" s="88">
        <v>750</v>
      </c>
      <c r="B291" s="88"/>
      <c r="C291" s="180"/>
      <c r="D291" s="175" t="s">
        <v>90</v>
      </c>
      <c r="E291" s="92" t="e">
        <f>E315+E405+E437+E298+E292+E400+E423</f>
        <v>#REF!</v>
      </c>
      <c r="F291" s="92" t="e">
        <f>F315+F405+F437+F298+F292+F400+F423</f>
        <v>#REF!</v>
      </c>
    </row>
    <row r="292" spans="1:206" x14ac:dyDescent="0.2">
      <c r="A292" s="148"/>
      <c r="B292" s="190">
        <v>75011</v>
      </c>
      <c r="C292" s="191"/>
      <c r="D292" s="192" t="s">
        <v>91</v>
      </c>
      <c r="E292" s="86" t="e">
        <f>SUM(E293:E297)</f>
        <v>#REF!</v>
      </c>
      <c r="F292" s="86" t="e">
        <f>SUM(F293:F297)</f>
        <v>#REF!</v>
      </c>
    </row>
    <row r="293" spans="1:206" ht="38.25" x14ac:dyDescent="0.2">
      <c r="A293" s="16"/>
      <c r="B293" s="18"/>
      <c r="C293" s="156" t="s">
        <v>11</v>
      </c>
      <c r="D293" s="157" t="s">
        <v>182</v>
      </c>
      <c r="E293" s="67" t="e">
        <f>#REF!</f>
        <v>#REF!</v>
      </c>
      <c r="F293" s="67"/>
    </row>
    <row r="294" spans="1:206" s="138" customFormat="1" ht="25.5" x14ac:dyDescent="0.2">
      <c r="A294" s="119"/>
      <c r="B294" s="120"/>
      <c r="C294" s="19" t="s">
        <v>231</v>
      </c>
      <c r="D294" s="159" t="s">
        <v>204</v>
      </c>
      <c r="E294" s="67" t="e">
        <f>#REF!</f>
        <v>#REF!</v>
      </c>
      <c r="F294" s="67"/>
    </row>
    <row r="295" spans="1:206" s="138" customFormat="1" x14ac:dyDescent="0.2">
      <c r="A295" s="119"/>
      <c r="B295" s="120"/>
      <c r="C295" s="136" t="s">
        <v>16</v>
      </c>
      <c r="D295" s="137" t="s">
        <v>165</v>
      </c>
      <c r="E295" s="67"/>
      <c r="F295" s="67" t="e">
        <f>#REF!</f>
        <v>#REF!</v>
      </c>
    </row>
    <row r="296" spans="1:206" s="138" customFormat="1" x14ac:dyDescent="0.2">
      <c r="A296" s="119"/>
      <c r="B296" s="119"/>
      <c r="C296" s="136" t="s">
        <v>18</v>
      </c>
      <c r="D296" s="137" t="s">
        <v>166</v>
      </c>
      <c r="E296" s="67"/>
      <c r="F296" s="67" t="e">
        <f>#REF!</f>
        <v>#REF!</v>
      </c>
    </row>
    <row r="297" spans="1:206" s="138" customFormat="1" ht="25.5" x14ac:dyDescent="0.2">
      <c r="A297" s="119"/>
      <c r="B297" s="345"/>
      <c r="C297" s="348" t="s">
        <v>19</v>
      </c>
      <c r="D297" s="32" t="s">
        <v>379</v>
      </c>
      <c r="E297" s="249"/>
      <c r="F297" s="249" t="e">
        <f>#REF!</f>
        <v>#REF!</v>
      </c>
    </row>
    <row r="298" spans="1:206" x14ac:dyDescent="0.2">
      <c r="A298" s="16"/>
      <c r="B298" s="187">
        <v>75017</v>
      </c>
      <c r="C298" s="189"/>
      <c r="D298" s="193" t="s">
        <v>92</v>
      </c>
      <c r="E298" s="282"/>
      <c r="F298" s="185" t="e">
        <f>SUM(F299:F314)</f>
        <v>#REF!</v>
      </c>
    </row>
    <row r="299" spans="1:206" s="138" customFormat="1" x14ac:dyDescent="0.2">
      <c r="A299" s="119"/>
      <c r="B299" s="119"/>
      <c r="C299" s="349" t="s">
        <v>78</v>
      </c>
      <c r="D299" s="350" t="s">
        <v>145</v>
      </c>
      <c r="E299" s="351"/>
      <c r="F299" s="351" t="e">
        <f>#REF!</f>
        <v>#REF!</v>
      </c>
    </row>
    <row r="300" spans="1:206" s="138" customFormat="1" x14ac:dyDescent="0.2">
      <c r="A300" s="119"/>
      <c r="B300" s="119"/>
      <c r="C300" s="136" t="s">
        <v>18</v>
      </c>
      <c r="D300" s="26" t="s">
        <v>167</v>
      </c>
      <c r="E300" s="67"/>
      <c r="F300" s="67" t="e">
        <f>#REF!</f>
        <v>#REF!</v>
      </c>
    </row>
    <row r="301" spans="1:206" s="138" customFormat="1" ht="25.5" x14ac:dyDescent="0.2">
      <c r="A301" s="119"/>
      <c r="B301" s="119"/>
      <c r="C301" s="136" t="s">
        <v>19</v>
      </c>
      <c r="D301" s="32" t="s">
        <v>379</v>
      </c>
      <c r="E301" s="67"/>
      <c r="F301" s="67" t="e">
        <f>#REF!</f>
        <v>#REF!</v>
      </c>
    </row>
    <row r="302" spans="1:206" s="138" customFormat="1" x14ac:dyDescent="0.2">
      <c r="A302" s="119"/>
      <c r="B302" s="119"/>
      <c r="C302" s="136" t="s">
        <v>20</v>
      </c>
      <c r="D302" s="26" t="s">
        <v>146</v>
      </c>
      <c r="E302" s="67"/>
      <c r="F302" s="67" t="e">
        <f>#REF!</f>
        <v>#REF!</v>
      </c>
    </row>
    <row r="303" spans="1:206" s="138" customFormat="1" x14ac:dyDescent="0.2">
      <c r="A303" s="119"/>
      <c r="B303" s="119"/>
      <c r="C303" s="136" t="s">
        <v>291</v>
      </c>
      <c r="D303" s="26" t="s">
        <v>292</v>
      </c>
      <c r="E303" s="67"/>
      <c r="F303" s="67" t="e">
        <f>#REF!</f>
        <v>#REF!</v>
      </c>
    </row>
    <row r="304" spans="1:206" x14ac:dyDescent="0.2">
      <c r="A304" s="16"/>
      <c r="B304" s="16"/>
      <c r="C304" s="149" t="s">
        <v>21</v>
      </c>
      <c r="D304" s="152" t="s">
        <v>147</v>
      </c>
      <c r="E304" s="67"/>
      <c r="F304" s="67" t="e">
        <f>#REF!</f>
        <v>#REF!</v>
      </c>
    </row>
    <row r="305" spans="1:120" x14ac:dyDescent="0.2">
      <c r="A305" s="16"/>
      <c r="B305" s="16"/>
      <c r="C305" s="149" t="s">
        <v>322</v>
      </c>
      <c r="D305" s="152" t="s">
        <v>321</v>
      </c>
      <c r="E305" s="67"/>
      <c r="F305" s="67" t="e">
        <f>#REF!</f>
        <v>#REF!</v>
      </c>
    </row>
    <row r="306" spans="1:120" x14ac:dyDescent="0.2">
      <c r="A306" s="16"/>
      <c r="B306" s="16"/>
      <c r="C306" s="149" t="s">
        <v>23</v>
      </c>
      <c r="D306" s="152" t="s">
        <v>148</v>
      </c>
      <c r="E306" s="67"/>
      <c r="F306" s="67" t="e">
        <f>#REF!</f>
        <v>#REF!</v>
      </c>
    </row>
    <row r="307" spans="1:120" x14ac:dyDescent="0.2">
      <c r="A307" s="16"/>
      <c r="B307" s="16"/>
      <c r="C307" s="149" t="s">
        <v>12</v>
      </c>
      <c r="D307" s="152" t="s">
        <v>149</v>
      </c>
      <c r="E307" s="67"/>
      <c r="F307" s="67" t="e">
        <f>#REF!</f>
        <v>#REF!</v>
      </c>
    </row>
    <row r="308" spans="1:120" x14ac:dyDescent="0.2">
      <c r="A308" s="16"/>
      <c r="B308" s="16"/>
      <c r="C308" s="149" t="s">
        <v>107</v>
      </c>
      <c r="D308" s="152" t="s">
        <v>150</v>
      </c>
      <c r="E308" s="67"/>
      <c r="F308" s="67" t="e">
        <f>#REF!</f>
        <v>#REF!</v>
      </c>
    </row>
    <row r="309" spans="1:120" x14ac:dyDescent="0.2">
      <c r="A309" s="16"/>
      <c r="B309" s="16"/>
      <c r="C309" s="149" t="s">
        <v>27</v>
      </c>
      <c r="D309" s="152" t="s">
        <v>151</v>
      </c>
      <c r="E309" s="67"/>
      <c r="F309" s="67" t="e">
        <f>#REF!</f>
        <v>#REF!</v>
      </c>
    </row>
    <row r="310" spans="1:120" x14ac:dyDescent="0.2">
      <c r="A310" s="16"/>
      <c r="B310" s="16"/>
      <c r="C310" s="149" t="s">
        <v>75</v>
      </c>
      <c r="D310" s="152" t="s">
        <v>152</v>
      </c>
      <c r="E310" s="67"/>
      <c r="F310" s="67" t="e">
        <f>#REF!</f>
        <v>#REF!</v>
      </c>
    </row>
    <row r="311" spans="1:120" x14ac:dyDescent="0.2">
      <c r="A311" s="16"/>
      <c r="B311" s="16"/>
      <c r="C311" s="149" t="s">
        <v>28</v>
      </c>
      <c r="D311" s="152" t="s">
        <v>153</v>
      </c>
      <c r="E311" s="67"/>
      <c r="F311" s="67" t="e">
        <f>#REF!</f>
        <v>#REF!</v>
      </c>
    </row>
    <row r="312" spans="1:120" ht="12.75" customHeight="1" x14ac:dyDescent="0.2">
      <c r="A312" s="16"/>
      <c r="B312" s="16"/>
      <c r="C312" s="149" t="s">
        <v>32</v>
      </c>
      <c r="D312" s="257" t="s">
        <v>154</v>
      </c>
      <c r="E312" s="67"/>
      <c r="F312" s="67" t="e">
        <f>#REF!</f>
        <v>#REF!</v>
      </c>
    </row>
    <row r="313" spans="1:120" s="6" customFormat="1" x14ac:dyDescent="0.2">
      <c r="A313" s="23"/>
      <c r="B313" s="23"/>
      <c r="C313" s="59" t="s">
        <v>254</v>
      </c>
      <c r="D313" s="58" t="s">
        <v>255</v>
      </c>
      <c r="E313" s="40"/>
      <c r="F313" s="40" t="e">
        <f>#REF!</f>
        <v>#REF!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20" s="312" customFormat="1" x14ac:dyDescent="0.2">
      <c r="A314" s="119"/>
      <c r="B314" s="345"/>
      <c r="C314" s="348" t="s">
        <v>33</v>
      </c>
      <c r="D314" s="352" t="s">
        <v>155</v>
      </c>
      <c r="E314" s="249"/>
      <c r="F314" s="353" t="e">
        <f>#REF!</f>
        <v>#REF!</v>
      </c>
    </row>
    <row r="315" spans="1:120" x14ac:dyDescent="0.2">
      <c r="A315" s="16"/>
      <c r="B315" s="187">
        <v>75018</v>
      </c>
      <c r="C315" s="189"/>
      <c r="D315" s="193" t="s">
        <v>93</v>
      </c>
      <c r="E315" s="185" t="e">
        <f>SUM(E316:E320)</f>
        <v>#REF!</v>
      </c>
      <c r="F315" s="185" t="e">
        <f>SUM(F321:F399)</f>
        <v>#REF!</v>
      </c>
    </row>
    <row r="316" spans="1:120" x14ac:dyDescent="0.2">
      <c r="A316" s="16"/>
      <c r="B316" s="18"/>
      <c r="C316" s="156" t="s">
        <v>206</v>
      </c>
      <c r="D316" s="134" t="s">
        <v>310</v>
      </c>
      <c r="E316" s="67" t="e">
        <f>#REF!</f>
        <v>#REF!</v>
      </c>
      <c r="F316" s="67"/>
    </row>
    <row r="317" spans="1:120" ht="25.5" customHeight="1" x14ac:dyDescent="0.2">
      <c r="A317" s="16"/>
      <c r="B317" s="18"/>
      <c r="C317" s="149" t="s">
        <v>56</v>
      </c>
      <c r="D317" s="147" t="s">
        <v>170</v>
      </c>
      <c r="E317" s="67" t="e">
        <f>#REF!</f>
        <v>#REF!</v>
      </c>
      <c r="F317" s="67"/>
    </row>
    <row r="318" spans="1:120" ht="24.75" customHeight="1" x14ac:dyDescent="0.2">
      <c r="A318" s="16"/>
      <c r="B318" s="18"/>
      <c r="C318" s="149" t="s">
        <v>77</v>
      </c>
      <c r="D318" s="257" t="s">
        <v>169</v>
      </c>
      <c r="E318" s="67" t="e">
        <f>#REF!</f>
        <v>#REF!</v>
      </c>
      <c r="F318" s="67"/>
    </row>
    <row r="319" spans="1:120" s="307" customFormat="1" ht="27.75" customHeight="1" x14ac:dyDescent="0.2">
      <c r="A319" s="16"/>
      <c r="B319" s="18"/>
      <c r="C319" s="149" t="s">
        <v>185</v>
      </c>
      <c r="D319" s="125" t="s">
        <v>249</v>
      </c>
      <c r="E319" s="67" t="e">
        <f>#REF!</f>
        <v>#REF!</v>
      </c>
      <c r="F319" s="6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</row>
    <row r="320" spans="1:120" s="4" customFormat="1" ht="42" customHeight="1" x14ac:dyDescent="0.2">
      <c r="A320" s="23"/>
      <c r="B320" s="23"/>
      <c r="C320" s="25" t="s">
        <v>382</v>
      </c>
      <c r="D320" s="42" t="s">
        <v>340</v>
      </c>
      <c r="E320" s="40" t="e">
        <f>#REF!</f>
        <v>#REF!</v>
      </c>
      <c r="F320" s="40"/>
    </row>
    <row r="321" spans="1:6" ht="51" x14ac:dyDescent="0.2">
      <c r="A321" s="16"/>
      <c r="B321" s="18"/>
      <c r="C321" s="156" t="s">
        <v>280</v>
      </c>
      <c r="D321" s="20" t="s">
        <v>282</v>
      </c>
      <c r="E321" s="67"/>
      <c r="F321" s="67" t="e">
        <f>#REF!</f>
        <v>#REF!</v>
      </c>
    </row>
    <row r="322" spans="1:6" ht="38.25" x14ac:dyDescent="0.2">
      <c r="A322" s="16"/>
      <c r="B322" s="18"/>
      <c r="C322" s="156" t="s">
        <v>251</v>
      </c>
      <c r="D322" s="342" t="s">
        <v>265</v>
      </c>
      <c r="E322" s="238"/>
      <c r="F322" s="117" t="e">
        <f>#REF!</f>
        <v>#REF!</v>
      </c>
    </row>
    <row r="323" spans="1:6" x14ac:dyDescent="0.2">
      <c r="A323" s="16"/>
      <c r="B323" s="18"/>
      <c r="C323" s="149" t="s">
        <v>15</v>
      </c>
      <c r="D323" s="118" t="s">
        <v>207</v>
      </c>
      <c r="E323" s="238"/>
      <c r="F323" s="117" t="e">
        <f>#REF!+#REF!</f>
        <v>#REF!</v>
      </c>
    </row>
    <row r="324" spans="1:6" s="138" customFormat="1" x14ac:dyDescent="0.2">
      <c r="A324" s="119"/>
      <c r="B324" s="120"/>
      <c r="C324" s="136" t="s">
        <v>78</v>
      </c>
      <c r="D324" s="137" t="s">
        <v>145</v>
      </c>
      <c r="E324" s="215"/>
      <c r="F324" s="67" t="e">
        <f>#REF!</f>
        <v>#REF!</v>
      </c>
    </row>
    <row r="325" spans="1:6" s="138" customFormat="1" x14ac:dyDescent="0.2">
      <c r="A325" s="119"/>
      <c r="B325" s="120"/>
      <c r="C325" s="19" t="s">
        <v>286</v>
      </c>
      <c r="D325" s="20" t="s">
        <v>145</v>
      </c>
      <c r="E325" s="67"/>
      <c r="F325" s="67" t="e">
        <f>#REF!</f>
        <v>#REF!</v>
      </c>
    </row>
    <row r="326" spans="1:6" s="138" customFormat="1" x14ac:dyDescent="0.2">
      <c r="A326" s="119"/>
      <c r="B326" s="120"/>
      <c r="C326" s="19" t="s">
        <v>287</v>
      </c>
      <c r="D326" s="20" t="s">
        <v>145</v>
      </c>
      <c r="E326" s="67"/>
      <c r="F326" s="67" t="e">
        <f>#REF!</f>
        <v>#REF!</v>
      </c>
    </row>
    <row r="327" spans="1:6" s="138" customFormat="1" x14ac:dyDescent="0.2">
      <c r="A327" s="119"/>
      <c r="B327" s="120"/>
      <c r="C327" s="136" t="s">
        <v>57</v>
      </c>
      <c r="D327" s="137" t="s">
        <v>197</v>
      </c>
      <c r="E327" s="215"/>
      <c r="F327" s="67" t="e">
        <f>#REF!</f>
        <v>#REF!</v>
      </c>
    </row>
    <row r="328" spans="1:6" s="68" customFormat="1" x14ac:dyDescent="0.2">
      <c r="A328" s="139"/>
      <c r="B328" s="140"/>
      <c r="C328" s="355" t="s">
        <v>16</v>
      </c>
      <c r="D328" s="356" t="s">
        <v>165</v>
      </c>
      <c r="E328" s="357"/>
      <c r="F328" s="358" t="e">
        <f>#REF!</f>
        <v>#REF!</v>
      </c>
    </row>
    <row r="329" spans="1:6" s="138" customFormat="1" x14ac:dyDescent="0.2">
      <c r="A329" s="119"/>
      <c r="B329" s="119"/>
      <c r="C329" s="136" t="s">
        <v>42</v>
      </c>
      <c r="D329" s="26" t="s">
        <v>165</v>
      </c>
      <c r="E329" s="67"/>
      <c r="F329" s="67" t="e">
        <f>#REF!</f>
        <v>#REF!</v>
      </c>
    </row>
    <row r="330" spans="1:6" s="138" customFormat="1" x14ac:dyDescent="0.2">
      <c r="A330" s="119"/>
      <c r="B330" s="119"/>
      <c r="C330" s="136" t="s">
        <v>48</v>
      </c>
      <c r="D330" s="26" t="s">
        <v>165</v>
      </c>
      <c r="E330" s="67"/>
      <c r="F330" s="67" t="e">
        <f>#REF!</f>
        <v>#REF!</v>
      </c>
    </row>
    <row r="331" spans="1:6" s="68" customFormat="1" x14ac:dyDescent="0.2">
      <c r="A331" s="139"/>
      <c r="B331" s="140"/>
      <c r="C331" s="355" t="s">
        <v>17</v>
      </c>
      <c r="D331" s="356" t="s">
        <v>172</v>
      </c>
      <c r="E331" s="357"/>
      <c r="F331" s="358" t="e">
        <f>#REF!</f>
        <v>#REF!</v>
      </c>
    </row>
    <row r="332" spans="1:6" s="138" customFormat="1" x14ac:dyDescent="0.2">
      <c r="A332" s="119"/>
      <c r="B332" s="119"/>
      <c r="C332" s="136" t="s">
        <v>171</v>
      </c>
      <c r="D332" s="26" t="s">
        <v>172</v>
      </c>
      <c r="E332" s="67"/>
      <c r="F332" s="67" t="e">
        <f>#REF!</f>
        <v>#REF!</v>
      </c>
    </row>
    <row r="333" spans="1:6" s="138" customFormat="1" x14ac:dyDescent="0.2">
      <c r="A333" s="119"/>
      <c r="B333" s="119"/>
      <c r="C333" s="136" t="s">
        <v>173</v>
      </c>
      <c r="D333" s="26" t="s">
        <v>172</v>
      </c>
      <c r="E333" s="67"/>
      <c r="F333" s="67" t="e">
        <f>#REF!</f>
        <v>#REF!</v>
      </c>
    </row>
    <row r="334" spans="1:6" s="4" customFormat="1" x14ac:dyDescent="0.2">
      <c r="A334" s="29"/>
      <c r="B334" s="29"/>
      <c r="C334" s="56">
        <v>4090</v>
      </c>
      <c r="D334" s="165" t="s">
        <v>399</v>
      </c>
      <c r="E334" s="61"/>
      <c r="F334" s="40" t="e">
        <f>#REF!</f>
        <v>#REF!</v>
      </c>
    </row>
    <row r="335" spans="1:6" s="68" customFormat="1" x14ac:dyDescent="0.2">
      <c r="A335" s="139"/>
      <c r="B335" s="140"/>
      <c r="C335" s="355" t="s">
        <v>18</v>
      </c>
      <c r="D335" s="356" t="s">
        <v>166</v>
      </c>
      <c r="E335" s="357"/>
      <c r="F335" s="358" t="e">
        <f>#REF!</f>
        <v>#REF!</v>
      </c>
    </row>
    <row r="336" spans="1:6" s="138" customFormat="1" x14ac:dyDescent="0.2">
      <c r="A336" s="119"/>
      <c r="B336" s="119"/>
      <c r="C336" s="136" t="s">
        <v>43</v>
      </c>
      <c r="D336" s="26" t="s">
        <v>167</v>
      </c>
      <c r="E336" s="67"/>
      <c r="F336" s="67" t="e">
        <f>#REF!</f>
        <v>#REF!</v>
      </c>
    </row>
    <row r="337" spans="1:6" s="138" customFormat="1" x14ac:dyDescent="0.2">
      <c r="A337" s="119"/>
      <c r="B337" s="119"/>
      <c r="C337" s="136" t="s">
        <v>49</v>
      </c>
      <c r="D337" s="26" t="s">
        <v>167</v>
      </c>
      <c r="E337" s="67"/>
      <c r="F337" s="67" t="e">
        <f>#REF!</f>
        <v>#REF!</v>
      </c>
    </row>
    <row r="338" spans="1:6" s="68" customFormat="1" ht="25.5" x14ac:dyDescent="0.2">
      <c r="A338" s="139"/>
      <c r="B338" s="140"/>
      <c r="C338" s="355" t="s">
        <v>19</v>
      </c>
      <c r="D338" s="32" t="s">
        <v>379</v>
      </c>
      <c r="E338" s="357"/>
      <c r="F338" s="358" t="e">
        <f>#REF!</f>
        <v>#REF!</v>
      </c>
    </row>
    <row r="339" spans="1:6" s="138" customFormat="1" ht="25.5" x14ac:dyDescent="0.2">
      <c r="A339" s="119"/>
      <c r="B339" s="119"/>
      <c r="C339" s="136" t="s">
        <v>44</v>
      </c>
      <c r="D339" s="32" t="s">
        <v>379</v>
      </c>
      <c r="E339" s="67"/>
      <c r="F339" s="67" t="e">
        <f>#REF!</f>
        <v>#REF!</v>
      </c>
    </row>
    <row r="340" spans="1:6" s="138" customFormat="1" ht="25.5" x14ac:dyDescent="0.2">
      <c r="A340" s="119"/>
      <c r="B340" s="119"/>
      <c r="C340" s="136" t="s">
        <v>50</v>
      </c>
      <c r="D340" s="32" t="s">
        <v>379</v>
      </c>
      <c r="E340" s="67"/>
      <c r="F340" s="67" t="e">
        <f>#REF!+#REF!</f>
        <v>#REF!</v>
      </c>
    </row>
    <row r="341" spans="1:6" s="68" customFormat="1" x14ac:dyDescent="0.2">
      <c r="A341" s="139"/>
      <c r="B341" s="140"/>
      <c r="C341" s="355" t="s">
        <v>296</v>
      </c>
      <c r="D341" s="356" t="s">
        <v>298</v>
      </c>
      <c r="E341" s="357"/>
      <c r="F341" s="358" t="e">
        <f>#REF!</f>
        <v>#REF!</v>
      </c>
    </row>
    <row r="342" spans="1:6" x14ac:dyDescent="0.2">
      <c r="A342" s="16"/>
      <c r="B342" s="16"/>
      <c r="C342" s="149" t="s">
        <v>20</v>
      </c>
      <c r="D342" s="152" t="s">
        <v>146</v>
      </c>
      <c r="E342" s="67"/>
      <c r="F342" s="67" t="e">
        <f>#REF!+#REF!+#REF!+#REF!</f>
        <v>#REF!</v>
      </c>
    </row>
    <row r="343" spans="1:6" s="138" customFormat="1" x14ac:dyDescent="0.2">
      <c r="A343" s="119"/>
      <c r="B343" s="119"/>
      <c r="C343" s="136" t="s">
        <v>135</v>
      </c>
      <c r="D343" s="26" t="s">
        <v>146</v>
      </c>
      <c r="E343" s="67"/>
      <c r="F343" s="67" t="e">
        <f>#REF!+#REF!</f>
        <v>#REF!</v>
      </c>
    </row>
    <row r="344" spans="1:6" s="138" customFormat="1" x14ac:dyDescent="0.2">
      <c r="A344" s="119"/>
      <c r="B344" s="119"/>
      <c r="C344" s="136" t="s">
        <v>137</v>
      </c>
      <c r="D344" s="26" t="s">
        <v>146</v>
      </c>
      <c r="E344" s="67"/>
      <c r="F344" s="67" t="e">
        <f>#REF!+#REF!</f>
        <v>#REF!</v>
      </c>
    </row>
    <row r="345" spans="1:6" x14ac:dyDescent="0.2">
      <c r="A345" s="16"/>
      <c r="B345" s="16"/>
      <c r="C345" s="149" t="s">
        <v>291</v>
      </c>
      <c r="D345" s="152" t="s">
        <v>292</v>
      </c>
      <c r="E345" s="67"/>
      <c r="F345" s="67" t="e">
        <f>#REF!+#REF!+#REF!</f>
        <v>#REF!</v>
      </c>
    </row>
    <row r="346" spans="1:6" x14ac:dyDescent="0.2">
      <c r="A346" s="16"/>
      <c r="B346" s="16"/>
      <c r="C346" s="149" t="s">
        <v>21</v>
      </c>
      <c r="D346" s="152" t="s">
        <v>147</v>
      </c>
      <c r="E346" s="67"/>
      <c r="F346" s="67" t="e">
        <f>#REF!+#REF!+#REF!+#REF!+#REF!</f>
        <v>#REF!</v>
      </c>
    </row>
    <row r="347" spans="1:6" s="138" customFormat="1" x14ac:dyDescent="0.2">
      <c r="A347" s="119"/>
      <c r="B347" s="120"/>
      <c r="C347" s="136" t="s">
        <v>35</v>
      </c>
      <c r="D347" s="26" t="s">
        <v>147</v>
      </c>
      <c r="E347" s="67"/>
      <c r="F347" s="67" t="e">
        <f>#REF!</f>
        <v>#REF!</v>
      </c>
    </row>
    <row r="348" spans="1:6" x14ac:dyDescent="0.2">
      <c r="A348" s="16"/>
      <c r="B348" s="16"/>
      <c r="C348" s="149" t="s">
        <v>38</v>
      </c>
      <c r="D348" s="152" t="s">
        <v>147</v>
      </c>
      <c r="E348" s="67"/>
      <c r="F348" s="67" t="e">
        <f>#REF!</f>
        <v>#REF!</v>
      </c>
    </row>
    <row r="349" spans="1:6" x14ac:dyDescent="0.2">
      <c r="A349" s="16"/>
      <c r="B349" s="16"/>
      <c r="C349" s="149" t="s">
        <v>322</v>
      </c>
      <c r="D349" s="152" t="s">
        <v>321</v>
      </c>
      <c r="E349" s="67"/>
      <c r="F349" s="67" t="e">
        <f>#REF!+#REF!+#REF!+#REF!</f>
        <v>#REF!</v>
      </c>
    </row>
    <row r="350" spans="1:6" s="138" customFormat="1" x14ac:dyDescent="0.2">
      <c r="A350" s="119"/>
      <c r="B350" s="120"/>
      <c r="C350" s="136" t="s">
        <v>319</v>
      </c>
      <c r="D350" s="26" t="s">
        <v>321</v>
      </c>
      <c r="E350" s="67"/>
      <c r="F350" s="67" t="e">
        <f>#REF!</f>
        <v>#REF!</v>
      </c>
    </row>
    <row r="351" spans="1:6" x14ac:dyDescent="0.2">
      <c r="A351" s="16"/>
      <c r="B351" s="16"/>
      <c r="C351" s="149" t="s">
        <v>320</v>
      </c>
      <c r="D351" s="152" t="s">
        <v>321</v>
      </c>
      <c r="E351" s="67"/>
      <c r="F351" s="67" t="e">
        <f>#REF!</f>
        <v>#REF!</v>
      </c>
    </row>
    <row r="352" spans="1:6" x14ac:dyDescent="0.2">
      <c r="A352" s="16"/>
      <c r="B352" s="18"/>
      <c r="C352" s="149" t="s">
        <v>22</v>
      </c>
      <c r="D352" s="118" t="s">
        <v>187</v>
      </c>
      <c r="E352" s="238"/>
      <c r="F352" s="117" t="e">
        <f>#REF!</f>
        <v>#REF!</v>
      </c>
    </row>
    <row r="353" spans="1:6" x14ac:dyDescent="0.2">
      <c r="A353" s="16"/>
      <c r="B353" s="18"/>
      <c r="C353" s="149" t="s">
        <v>198</v>
      </c>
      <c r="D353" s="118" t="s">
        <v>187</v>
      </c>
      <c r="E353" s="238"/>
      <c r="F353" s="117" t="e">
        <f>#REF!</f>
        <v>#REF!</v>
      </c>
    </row>
    <row r="354" spans="1:6" x14ac:dyDescent="0.2">
      <c r="A354" s="16"/>
      <c r="B354" s="16"/>
      <c r="C354" s="149" t="s">
        <v>269</v>
      </c>
      <c r="D354" s="118" t="s">
        <v>187</v>
      </c>
      <c r="E354" s="67"/>
      <c r="F354" s="67" t="e">
        <f>#REF!</f>
        <v>#REF!</v>
      </c>
    </row>
    <row r="355" spans="1:6" x14ac:dyDescent="0.2">
      <c r="A355" s="16"/>
      <c r="B355" s="18"/>
      <c r="C355" s="149" t="s">
        <v>23</v>
      </c>
      <c r="D355" s="118" t="s">
        <v>148</v>
      </c>
      <c r="E355" s="238"/>
      <c r="F355" s="117" t="e">
        <f>#REF!+#REF!</f>
        <v>#REF!</v>
      </c>
    </row>
    <row r="356" spans="1:6" x14ac:dyDescent="0.2">
      <c r="A356" s="16"/>
      <c r="B356" s="18"/>
      <c r="C356" s="149" t="s">
        <v>199</v>
      </c>
      <c r="D356" s="118" t="s">
        <v>148</v>
      </c>
      <c r="E356" s="238"/>
      <c r="F356" s="117" t="e">
        <f>#REF!</f>
        <v>#REF!</v>
      </c>
    </row>
    <row r="357" spans="1:6" x14ac:dyDescent="0.2">
      <c r="A357" s="16"/>
      <c r="B357" s="16"/>
      <c r="C357" s="149" t="s">
        <v>213</v>
      </c>
      <c r="D357" s="118" t="s">
        <v>148</v>
      </c>
      <c r="E357" s="67"/>
      <c r="F357" s="67" t="e">
        <f>#REF!</f>
        <v>#REF!</v>
      </c>
    </row>
    <row r="358" spans="1:6" x14ac:dyDescent="0.2">
      <c r="A358" s="16"/>
      <c r="B358" s="18"/>
      <c r="C358" s="149" t="s">
        <v>24</v>
      </c>
      <c r="D358" s="118" t="s">
        <v>180</v>
      </c>
      <c r="E358" s="238"/>
      <c r="F358" s="117" t="e">
        <f>#REF!</f>
        <v>#REF!</v>
      </c>
    </row>
    <row r="359" spans="1:6" x14ac:dyDescent="0.2">
      <c r="A359" s="16"/>
      <c r="B359" s="16"/>
      <c r="C359" s="149" t="s">
        <v>12</v>
      </c>
      <c r="D359" s="152" t="s">
        <v>149</v>
      </c>
      <c r="E359" s="67"/>
      <c r="F359" s="67" t="e">
        <f>#REF!+#REF!+#REF!+#REF!+#REF!+#REF!</f>
        <v>#REF!</v>
      </c>
    </row>
    <row r="360" spans="1:6" x14ac:dyDescent="0.2">
      <c r="A360" s="16"/>
      <c r="B360" s="16"/>
      <c r="C360" s="149" t="s">
        <v>36</v>
      </c>
      <c r="D360" s="152" t="s">
        <v>149</v>
      </c>
      <c r="E360" s="67"/>
      <c r="F360" s="67" t="e">
        <f>#REF!+#REF!+#REF!</f>
        <v>#REF!</v>
      </c>
    </row>
    <row r="361" spans="1:6" x14ac:dyDescent="0.2">
      <c r="A361" s="16"/>
      <c r="B361" s="16"/>
      <c r="C361" s="149" t="s">
        <v>39</v>
      </c>
      <c r="D361" s="152" t="s">
        <v>149</v>
      </c>
      <c r="E361" s="67"/>
      <c r="F361" s="67" t="e">
        <f>#REF!+#REF!+#REF!</f>
        <v>#REF!</v>
      </c>
    </row>
    <row r="362" spans="1:6" ht="25.5" x14ac:dyDescent="0.2">
      <c r="A362" s="16"/>
      <c r="B362" s="16"/>
      <c r="C362" s="156" t="s">
        <v>215</v>
      </c>
      <c r="D362" s="134" t="s">
        <v>210</v>
      </c>
      <c r="E362" s="67"/>
      <c r="F362" s="67" t="e">
        <f>#REF!</f>
        <v>#REF!</v>
      </c>
    </row>
    <row r="363" spans="1:6" x14ac:dyDescent="0.2">
      <c r="A363" s="16"/>
      <c r="B363" s="18"/>
      <c r="C363" s="156" t="s">
        <v>25</v>
      </c>
      <c r="D363" s="134" t="s">
        <v>279</v>
      </c>
      <c r="E363" s="238"/>
      <c r="F363" s="117" t="e">
        <f>#REF!</f>
        <v>#REF!</v>
      </c>
    </row>
    <row r="364" spans="1:6" x14ac:dyDescent="0.2">
      <c r="A364" s="16"/>
      <c r="B364" s="16"/>
      <c r="C364" s="149" t="s">
        <v>107</v>
      </c>
      <c r="D364" s="152" t="s">
        <v>150</v>
      </c>
      <c r="E364" s="67"/>
      <c r="F364" s="67" t="e">
        <f>#REF!</f>
        <v>#REF!</v>
      </c>
    </row>
    <row r="365" spans="1:6" x14ac:dyDescent="0.2">
      <c r="A365" s="16"/>
      <c r="B365" s="18"/>
      <c r="C365" s="149" t="s">
        <v>138</v>
      </c>
      <c r="D365" s="118" t="s">
        <v>150</v>
      </c>
      <c r="E365" s="238"/>
      <c r="F365" s="117" t="e">
        <f>#REF!</f>
        <v>#REF!</v>
      </c>
    </row>
    <row r="366" spans="1:6" x14ac:dyDescent="0.2">
      <c r="A366" s="16"/>
      <c r="B366" s="16"/>
      <c r="C366" s="149" t="s">
        <v>139</v>
      </c>
      <c r="D366" s="118" t="s">
        <v>150</v>
      </c>
      <c r="E366" s="67"/>
      <c r="F366" s="67" t="e">
        <f>#REF!</f>
        <v>#REF!</v>
      </c>
    </row>
    <row r="367" spans="1:6" x14ac:dyDescent="0.2">
      <c r="A367" s="16"/>
      <c r="B367" s="16"/>
      <c r="C367" s="149" t="s">
        <v>74</v>
      </c>
      <c r="D367" s="152" t="s">
        <v>160</v>
      </c>
      <c r="E367" s="67"/>
      <c r="F367" s="67" t="e">
        <f>#REF!+#REF!+#REF!</f>
        <v>#REF!</v>
      </c>
    </row>
    <row r="368" spans="1:6" x14ac:dyDescent="0.2">
      <c r="A368" s="16"/>
      <c r="B368" s="16"/>
      <c r="C368" s="149" t="s">
        <v>136</v>
      </c>
      <c r="D368" s="152" t="s">
        <v>160</v>
      </c>
      <c r="E368" s="67"/>
      <c r="F368" s="67" t="e">
        <f>#REF!</f>
        <v>#REF!</v>
      </c>
    </row>
    <row r="369" spans="1:82" x14ac:dyDescent="0.2">
      <c r="A369" s="16"/>
      <c r="B369" s="16"/>
      <c r="C369" s="149" t="s">
        <v>140</v>
      </c>
      <c r="D369" s="152" t="s">
        <v>160</v>
      </c>
      <c r="E369" s="67"/>
      <c r="F369" s="67" t="e">
        <f>#REF!</f>
        <v>#REF!</v>
      </c>
    </row>
    <row r="370" spans="1:82" ht="14.25" customHeight="1" x14ac:dyDescent="0.2">
      <c r="A370" s="16"/>
      <c r="B370" s="18"/>
      <c r="C370" s="156" t="s">
        <v>26</v>
      </c>
      <c r="D370" s="157" t="s">
        <v>176</v>
      </c>
      <c r="E370" s="238"/>
      <c r="F370" s="117" t="e">
        <f>#REF!</f>
        <v>#REF!</v>
      </c>
    </row>
    <row r="371" spans="1:82" s="290" customFormat="1" ht="13.5" customHeight="1" x14ac:dyDescent="0.2">
      <c r="A371" s="144"/>
      <c r="B371" s="145"/>
      <c r="C371" s="156" t="s">
        <v>175</v>
      </c>
      <c r="D371" s="126" t="s">
        <v>176</v>
      </c>
      <c r="E371" s="359"/>
      <c r="F371" s="360" t="e">
        <f>#REF!</f>
        <v>#REF!</v>
      </c>
    </row>
    <row r="372" spans="1:82" ht="14.25" customHeight="1" x14ac:dyDescent="0.2">
      <c r="A372" s="16"/>
      <c r="B372" s="16"/>
      <c r="C372" s="149" t="s">
        <v>270</v>
      </c>
      <c r="D372" s="157" t="s">
        <v>176</v>
      </c>
      <c r="E372" s="67"/>
      <c r="F372" s="67" t="e">
        <f>#REF!</f>
        <v>#REF!</v>
      </c>
    </row>
    <row r="373" spans="1:82" x14ac:dyDescent="0.2">
      <c r="A373" s="16"/>
      <c r="B373" s="18"/>
      <c r="C373" s="156" t="s">
        <v>27</v>
      </c>
      <c r="D373" s="147" t="s">
        <v>151</v>
      </c>
      <c r="E373" s="238"/>
      <c r="F373" s="117" t="e">
        <f>#REF!+#REF!</f>
        <v>#REF!</v>
      </c>
    </row>
    <row r="374" spans="1:82" x14ac:dyDescent="0.2">
      <c r="A374" s="16"/>
      <c r="B374" s="18"/>
      <c r="C374" s="149" t="s">
        <v>141</v>
      </c>
      <c r="D374" s="147" t="s">
        <v>151</v>
      </c>
      <c r="E374" s="67"/>
      <c r="F374" s="67" t="e">
        <f>#REF!</f>
        <v>#REF!</v>
      </c>
    </row>
    <row r="375" spans="1:82" x14ac:dyDescent="0.2">
      <c r="A375" s="16"/>
      <c r="B375" s="16"/>
      <c r="C375" s="149" t="s">
        <v>142</v>
      </c>
      <c r="D375" s="152" t="s">
        <v>151</v>
      </c>
      <c r="E375" s="67"/>
      <c r="F375" s="67" t="e">
        <f>#REF!</f>
        <v>#REF!</v>
      </c>
    </row>
    <row r="376" spans="1:82" x14ac:dyDescent="0.2">
      <c r="A376" s="16"/>
      <c r="B376" s="18"/>
      <c r="C376" s="149" t="s">
        <v>143</v>
      </c>
      <c r="D376" s="118" t="s">
        <v>152</v>
      </c>
      <c r="E376" s="238"/>
      <c r="F376" s="117" t="e">
        <f>#REF!</f>
        <v>#REF!</v>
      </c>
    </row>
    <row r="377" spans="1:82" x14ac:dyDescent="0.2">
      <c r="A377" s="16"/>
      <c r="B377" s="16"/>
      <c r="C377" s="149" t="s">
        <v>144</v>
      </c>
      <c r="D377" s="152" t="s">
        <v>152</v>
      </c>
      <c r="E377" s="67"/>
      <c r="F377" s="67" t="e">
        <f>#REF!</f>
        <v>#REF!</v>
      </c>
    </row>
    <row r="378" spans="1:82" x14ac:dyDescent="0.2">
      <c r="A378" s="16"/>
      <c r="B378" s="18"/>
      <c r="C378" s="149" t="s">
        <v>28</v>
      </c>
      <c r="D378" s="118" t="s">
        <v>153</v>
      </c>
      <c r="E378" s="238"/>
      <c r="F378" s="117" t="e">
        <f>#REF!+#REF!</f>
        <v>#REF!</v>
      </c>
    </row>
    <row r="379" spans="1:82" x14ac:dyDescent="0.2">
      <c r="A379" s="16"/>
      <c r="B379" s="18"/>
      <c r="C379" s="149" t="s">
        <v>46</v>
      </c>
      <c r="D379" s="118" t="s">
        <v>153</v>
      </c>
      <c r="E379" s="238"/>
      <c r="F379" s="117" t="e">
        <f>#REF!</f>
        <v>#REF!</v>
      </c>
    </row>
    <row r="380" spans="1:82" x14ac:dyDescent="0.2">
      <c r="A380" s="16"/>
      <c r="B380" s="16"/>
      <c r="C380" s="149" t="s">
        <v>52</v>
      </c>
      <c r="D380" s="118" t="s">
        <v>153</v>
      </c>
      <c r="E380" s="67"/>
      <c r="F380" s="67" t="e">
        <f>#REF!</f>
        <v>#REF!</v>
      </c>
    </row>
    <row r="381" spans="1:82" s="6" customFormat="1" x14ac:dyDescent="0.2">
      <c r="A381" s="23"/>
      <c r="B381" s="24"/>
      <c r="C381" s="361" t="s">
        <v>297</v>
      </c>
      <c r="D381" s="362" t="s">
        <v>299</v>
      </c>
      <c r="E381" s="363"/>
      <c r="F381" s="358" t="e">
        <f>#REF!</f>
        <v>#REF!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</row>
    <row r="382" spans="1:82" x14ac:dyDescent="0.2">
      <c r="A382" s="16"/>
      <c r="B382" s="18"/>
      <c r="C382" s="149" t="s">
        <v>216</v>
      </c>
      <c r="D382" s="118" t="s">
        <v>209</v>
      </c>
      <c r="E382" s="238"/>
      <c r="F382" s="117" t="e">
        <f>#REF!</f>
        <v>#REF!</v>
      </c>
    </row>
    <row r="383" spans="1:82" x14ac:dyDescent="0.2">
      <c r="A383" s="16"/>
      <c r="B383" s="18"/>
      <c r="C383" s="149" t="s">
        <v>253</v>
      </c>
      <c r="D383" s="118" t="s">
        <v>205</v>
      </c>
      <c r="E383" s="238"/>
      <c r="F383" s="117" t="e">
        <f>#REF!</f>
        <v>#REF!</v>
      </c>
    </row>
    <row r="384" spans="1:82" x14ac:dyDescent="0.2">
      <c r="A384" s="16"/>
      <c r="B384" s="18"/>
      <c r="C384" s="149" t="s">
        <v>264</v>
      </c>
      <c r="D384" s="152" t="s">
        <v>205</v>
      </c>
      <c r="E384" s="238"/>
      <c r="F384" s="117" t="e">
        <f>#REF!</f>
        <v>#REF!</v>
      </c>
    </row>
    <row r="385" spans="1:108" x14ac:dyDescent="0.2">
      <c r="A385" s="16"/>
      <c r="B385" s="16"/>
      <c r="C385" s="149" t="s">
        <v>271</v>
      </c>
      <c r="D385" s="152" t="s">
        <v>205</v>
      </c>
      <c r="E385" s="67"/>
      <c r="F385" s="67" t="e">
        <f>#REF!</f>
        <v>#REF!</v>
      </c>
    </row>
    <row r="386" spans="1:108" x14ac:dyDescent="0.2">
      <c r="A386" s="16"/>
      <c r="B386" s="18"/>
      <c r="C386" s="149" t="s">
        <v>317</v>
      </c>
      <c r="D386" s="118" t="s">
        <v>316</v>
      </c>
      <c r="E386" s="238"/>
      <c r="F386" s="117" t="e">
        <f>#REF!</f>
        <v>#REF!</v>
      </c>
    </row>
    <row r="387" spans="1:108" x14ac:dyDescent="0.2">
      <c r="A387" s="16"/>
      <c r="B387" s="18"/>
      <c r="C387" s="149" t="s">
        <v>342</v>
      </c>
      <c r="D387" s="118" t="s">
        <v>343</v>
      </c>
      <c r="E387" s="238"/>
      <c r="F387" s="117" t="e">
        <f>#REF!</f>
        <v>#REF!</v>
      </c>
    </row>
    <row r="388" spans="1:108" x14ac:dyDescent="0.2">
      <c r="A388" s="16"/>
      <c r="B388" s="18"/>
      <c r="C388" s="149" t="s">
        <v>386</v>
      </c>
      <c r="D388" s="118" t="s">
        <v>353</v>
      </c>
      <c r="E388" s="238"/>
      <c r="F388" s="117" t="e">
        <f>#REF!</f>
        <v>#REF!</v>
      </c>
    </row>
    <row r="389" spans="1:108" x14ac:dyDescent="0.2">
      <c r="A389" s="16"/>
      <c r="B389" s="18"/>
      <c r="C389" s="149" t="s">
        <v>31</v>
      </c>
      <c r="D389" s="118" t="s">
        <v>190</v>
      </c>
      <c r="E389" s="238"/>
      <c r="F389" s="117" t="e">
        <f>#REF!</f>
        <v>#REF!</v>
      </c>
    </row>
    <row r="390" spans="1:108" x14ac:dyDescent="0.2">
      <c r="A390" s="16"/>
      <c r="B390" s="18"/>
      <c r="C390" s="156" t="s">
        <v>252</v>
      </c>
      <c r="D390" s="228" t="s">
        <v>190</v>
      </c>
      <c r="E390" s="238"/>
      <c r="F390" s="117" t="e">
        <f>#REF!</f>
        <v>#REF!</v>
      </c>
    </row>
    <row r="391" spans="1:108" x14ac:dyDescent="0.2">
      <c r="A391" s="16"/>
      <c r="B391" s="16"/>
      <c r="C391" s="156" t="s">
        <v>295</v>
      </c>
      <c r="D391" s="228" t="s">
        <v>190</v>
      </c>
      <c r="E391" s="67"/>
      <c r="F391" s="67" t="e">
        <f>#REF!</f>
        <v>#REF!</v>
      </c>
    </row>
    <row r="392" spans="1:108" x14ac:dyDescent="0.2">
      <c r="A392" s="16"/>
      <c r="B392" s="16"/>
      <c r="C392" s="149" t="s">
        <v>32</v>
      </c>
      <c r="D392" s="152" t="s">
        <v>154</v>
      </c>
      <c r="E392" s="67"/>
      <c r="F392" s="67" t="e">
        <f>#REF!+#REF!+#REF!</f>
        <v>#REF!</v>
      </c>
    </row>
    <row r="393" spans="1:108" x14ac:dyDescent="0.2">
      <c r="A393" s="16"/>
      <c r="B393" s="18"/>
      <c r="C393" s="149" t="s">
        <v>37</v>
      </c>
      <c r="D393" s="152" t="s">
        <v>154</v>
      </c>
      <c r="E393" s="67"/>
      <c r="F393" s="67" t="e">
        <f>#REF!</f>
        <v>#REF!</v>
      </c>
    </row>
    <row r="394" spans="1:108" x14ac:dyDescent="0.2">
      <c r="A394" s="16"/>
      <c r="B394" s="16"/>
      <c r="C394" s="149" t="s">
        <v>40</v>
      </c>
      <c r="D394" s="152" t="s">
        <v>154</v>
      </c>
      <c r="E394" s="67"/>
      <c r="F394" s="67" t="e">
        <f>#REF!</f>
        <v>#REF!</v>
      </c>
    </row>
    <row r="395" spans="1:108" x14ac:dyDescent="0.2">
      <c r="A395" s="16"/>
      <c r="B395" s="16"/>
      <c r="C395" s="149" t="s">
        <v>254</v>
      </c>
      <c r="D395" s="152" t="s">
        <v>255</v>
      </c>
      <c r="E395" s="67"/>
      <c r="F395" s="67" t="e">
        <f>#REF!</f>
        <v>#REF!</v>
      </c>
    </row>
    <row r="396" spans="1:108" s="312" customFormat="1" x14ac:dyDescent="0.2">
      <c r="A396" s="119"/>
      <c r="B396" s="119"/>
      <c r="C396" s="136" t="s">
        <v>34</v>
      </c>
      <c r="D396" s="26" t="s">
        <v>161</v>
      </c>
      <c r="E396" s="67"/>
      <c r="F396" s="67" t="e">
        <f>#REF!</f>
        <v>#REF!</v>
      </c>
    </row>
    <row r="397" spans="1:108" s="138" customFormat="1" x14ac:dyDescent="0.2">
      <c r="A397" s="119"/>
      <c r="B397" s="119"/>
      <c r="C397" s="136" t="s">
        <v>33</v>
      </c>
      <c r="D397" s="26" t="s">
        <v>155</v>
      </c>
      <c r="E397" s="67"/>
      <c r="F397" s="67" t="e">
        <f>#REF!+#REF!</f>
        <v>#REF!</v>
      </c>
    </row>
    <row r="398" spans="1:108" s="138" customFormat="1" x14ac:dyDescent="0.2">
      <c r="A398" s="119"/>
      <c r="B398" s="120"/>
      <c r="C398" s="136" t="s">
        <v>47</v>
      </c>
      <c r="D398" s="137" t="s">
        <v>155</v>
      </c>
      <c r="E398" s="215"/>
      <c r="F398" s="67" t="e">
        <f>#REF!</f>
        <v>#REF!</v>
      </c>
    </row>
    <row r="399" spans="1:108" x14ac:dyDescent="0.2">
      <c r="A399" s="16"/>
      <c r="B399" s="153"/>
      <c r="C399" s="124" t="s">
        <v>53</v>
      </c>
      <c r="D399" s="137" t="s">
        <v>155</v>
      </c>
      <c r="E399" s="161"/>
      <c r="F399" s="67" t="e">
        <f>#REF!</f>
        <v>#REF!</v>
      </c>
    </row>
    <row r="400" spans="1:108" s="307" customFormat="1" x14ac:dyDescent="0.2">
      <c r="A400" s="16"/>
      <c r="B400" s="194">
        <v>75046</v>
      </c>
      <c r="C400" s="188"/>
      <c r="D400" s="195" t="s">
        <v>214</v>
      </c>
      <c r="E400" s="443" t="e">
        <f>E401</f>
        <v>#REF!</v>
      </c>
      <c r="F400" s="185" t="e">
        <f>SUM(F402:F404)</f>
        <v>#REF!</v>
      </c>
      <c r="G400" s="364"/>
      <c r="H400" s="309"/>
      <c r="I400" s="17"/>
      <c r="J400" s="17"/>
      <c r="K400" s="17"/>
      <c r="L400" s="17"/>
      <c r="M400" s="365"/>
      <c r="N400" s="365"/>
      <c r="O400" s="365"/>
      <c r="P400" s="365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</row>
    <row r="401" spans="1:108" s="6" customFormat="1" ht="38.25" x14ac:dyDescent="0.2">
      <c r="A401" s="23"/>
      <c r="B401" s="37"/>
      <c r="C401" s="38" t="s">
        <v>11</v>
      </c>
      <c r="D401" s="299" t="s">
        <v>182</v>
      </c>
      <c r="E401" s="39" t="e">
        <f>#REF!</f>
        <v>#REF!</v>
      </c>
      <c r="F401" s="40"/>
      <c r="G401" s="34"/>
      <c r="H401" s="35"/>
      <c r="I401" s="4"/>
      <c r="J401" s="4"/>
      <c r="K401" s="4"/>
      <c r="L401" s="4"/>
      <c r="M401" s="36"/>
      <c r="N401" s="36"/>
      <c r="O401" s="36"/>
      <c r="P401" s="36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s="138" customFormat="1" x14ac:dyDescent="0.2">
      <c r="A402" s="119"/>
      <c r="B402" s="163"/>
      <c r="C402" s="121" t="s">
        <v>18</v>
      </c>
      <c r="D402" s="134" t="s">
        <v>166</v>
      </c>
      <c r="E402" s="161"/>
      <c r="F402" s="67" t="e">
        <f>#REF!</f>
        <v>#REF!</v>
      </c>
      <c r="G402" s="366"/>
      <c r="H402" s="309"/>
      <c r="M402" s="367"/>
      <c r="N402" s="367"/>
      <c r="O402" s="367"/>
      <c r="P402" s="367"/>
    </row>
    <row r="403" spans="1:108" s="138" customFormat="1" ht="25.5" x14ac:dyDescent="0.2">
      <c r="A403" s="119"/>
      <c r="B403" s="163"/>
      <c r="C403" s="121" t="s">
        <v>19</v>
      </c>
      <c r="D403" s="32" t="s">
        <v>379</v>
      </c>
      <c r="E403" s="161"/>
      <c r="F403" s="67" t="e">
        <f>#REF!</f>
        <v>#REF!</v>
      </c>
      <c r="G403" s="366"/>
      <c r="H403" s="309"/>
      <c r="M403" s="367"/>
      <c r="N403" s="367"/>
      <c r="O403" s="367"/>
      <c r="P403" s="367"/>
    </row>
    <row r="404" spans="1:108" x14ac:dyDescent="0.2">
      <c r="A404" s="16"/>
      <c r="B404" s="368"/>
      <c r="C404" s="247" t="s">
        <v>20</v>
      </c>
      <c r="D404" s="352" t="s">
        <v>146</v>
      </c>
      <c r="E404" s="369" t="s">
        <v>13</v>
      </c>
      <c r="F404" s="131" t="e">
        <f>#REF!</f>
        <v>#REF!</v>
      </c>
      <c r="G404" s="364"/>
      <c r="H404" s="309"/>
      <c r="M404" s="365"/>
      <c r="N404" s="365"/>
      <c r="O404" s="365"/>
      <c r="P404" s="365"/>
    </row>
    <row r="405" spans="1:108" x14ac:dyDescent="0.2">
      <c r="A405" s="16"/>
      <c r="B405" s="190">
        <v>75075</v>
      </c>
      <c r="C405" s="191"/>
      <c r="D405" s="192" t="s">
        <v>94</v>
      </c>
      <c r="E405" s="86"/>
      <c r="F405" s="86" t="e">
        <f>SUM(F406:F422)</f>
        <v>#REF!</v>
      </c>
    </row>
    <row r="406" spans="1:108" s="6" customFormat="1" ht="38.25" x14ac:dyDescent="0.2">
      <c r="A406" s="24"/>
      <c r="B406" s="59"/>
      <c r="C406" s="245">
        <v>2360</v>
      </c>
      <c r="D406" s="246" t="s">
        <v>265</v>
      </c>
      <c r="E406" s="40"/>
      <c r="F406" s="40" t="e">
        <f>#REF!</f>
        <v>#REF!</v>
      </c>
      <c r="G406" s="13"/>
      <c r="H406" s="13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</row>
    <row r="407" spans="1:108" s="6" customFormat="1" ht="25.5" x14ac:dyDescent="0.2">
      <c r="A407" s="23"/>
      <c r="B407" s="24"/>
      <c r="C407" s="354">
        <v>2710</v>
      </c>
      <c r="D407" s="122" t="s">
        <v>194</v>
      </c>
      <c r="E407" s="160"/>
      <c r="F407" s="67" t="e">
        <f>#REF!</f>
        <v>#REF!</v>
      </c>
      <c r="G407" s="13"/>
      <c r="H407" s="13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</row>
    <row r="408" spans="1:108" s="138" customFormat="1" x14ac:dyDescent="0.2">
      <c r="A408" s="119"/>
      <c r="B408" s="120"/>
      <c r="C408" s="19" t="s">
        <v>18</v>
      </c>
      <c r="D408" s="159" t="s">
        <v>167</v>
      </c>
      <c r="E408" s="215"/>
      <c r="F408" s="67" t="e">
        <f>#REF!+#REF!</f>
        <v>#REF!</v>
      </c>
    </row>
    <row r="409" spans="1:108" s="138" customFormat="1" ht="25.5" x14ac:dyDescent="0.2">
      <c r="A409" s="119"/>
      <c r="B409" s="120"/>
      <c r="C409" s="19" t="s">
        <v>19</v>
      </c>
      <c r="D409" s="32" t="s">
        <v>379</v>
      </c>
      <c r="E409" s="215"/>
      <c r="F409" s="67" t="e">
        <f>#REF!+#REF!</f>
        <v>#REF!</v>
      </c>
    </row>
    <row r="410" spans="1:108" s="138" customFormat="1" x14ac:dyDescent="0.2">
      <c r="A410" s="119"/>
      <c r="B410" s="120"/>
      <c r="C410" s="19" t="s">
        <v>20</v>
      </c>
      <c r="D410" s="159" t="s">
        <v>146</v>
      </c>
      <c r="E410" s="215"/>
      <c r="F410" s="67" t="e">
        <f>#REF!+#REF!</f>
        <v>#REF!</v>
      </c>
    </row>
    <row r="411" spans="1:108" x14ac:dyDescent="0.2">
      <c r="A411" s="16"/>
      <c r="B411" s="18"/>
      <c r="C411" s="156" t="s">
        <v>21</v>
      </c>
      <c r="D411" s="157" t="s">
        <v>147</v>
      </c>
      <c r="E411" s="238"/>
      <c r="F411" s="117" t="e">
        <f>#REF!+#REF!+#REF!+#REF!</f>
        <v>#REF!</v>
      </c>
    </row>
    <row r="412" spans="1:108" x14ac:dyDescent="0.2">
      <c r="A412" s="16"/>
      <c r="B412" s="18"/>
      <c r="C412" s="156" t="s">
        <v>322</v>
      </c>
      <c r="D412" s="157" t="s">
        <v>321</v>
      </c>
      <c r="E412" s="238"/>
      <c r="F412" s="117" t="e">
        <f>#REF!+#REF!+#REF!</f>
        <v>#REF!</v>
      </c>
    </row>
    <row r="413" spans="1:108" x14ac:dyDescent="0.2">
      <c r="A413" s="16"/>
      <c r="B413" s="18"/>
      <c r="C413" s="156" t="s">
        <v>12</v>
      </c>
      <c r="D413" s="157" t="s">
        <v>149</v>
      </c>
      <c r="E413" s="238"/>
      <c r="F413" s="117" t="e">
        <f>#REF!+#REF!+#REF!+#REF!</f>
        <v>#REF!</v>
      </c>
    </row>
    <row r="414" spans="1:108" s="6" customFormat="1" x14ac:dyDescent="0.2">
      <c r="A414" s="23"/>
      <c r="B414" s="24"/>
      <c r="C414" s="41" t="s">
        <v>328</v>
      </c>
      <c r="D414" s="212" t="s">
        <v>149</v>
      </c>
      <c r="E414" s="209"/>
      <c r="F414" s="54" t="e">
        <f>#REF!</f>
        <v>#REF!</v>
      </c>
      <c r="G414" s="13"/>
      <c r="H414" s="16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</row>
    <row r="415" spans="1:108" s="6" customFormat="1" x14ac:dyDescent="0.2">
      <c r="A415" s="23"/>
      <c r="B415" s="24"/>
      <c r="C415" s="41" t="s">
        <v>39</v>
      </c>
      <c r="D415" s="212" t="s">
        <v>149</v>
      </c>
      <c r="E415" s="209"/>
      <c r="F415" s="54" t="e">
        <f>#REF!</f>
        <v>#REF!</v>
      </c>
      <c r="G415" s="13"/>
      <c r="H415" s="16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</row>
    <row r="416" spans="1:108" x14ac:dyDescent="0.2">
      <c r="A416" s="16"/>
      <c r="B416" s="18"/>
      <c r="C416" s="149" t="s">
        <v>25</v>
      </c>
      <c r="D416" s="118" t="s">
        <v>279</v>
      </c>
      <c r="E416" s="238"/>
      <c r="F416" s="117" t="e">
        <f>#REF!</f>
        <v>#REF!</v>
      </c>
    </row>
    <row r="417" spans="1:8" x14ac:dyDescent="0.2">
      <c r="A417" s="16"/>
      <c r="B417" s="18"/>
      <c r="C417" s="149" t="s">
        <v>107</v>
      </c>
      <c r="D417" s="118" t="s">
        <v>150</v>
      </c>
      <c r="E417" s="238"/>
      <c r="F417" s="117" t="e">
        <f>#REF!+#REF!</f>
        <v>#REF!</v>
      </c>
    </row>
    <row r="418" spans="1:8" x14ac:dyDescent="0.2">
      <c r="A418" s="16"/>
      <c r="B418" s="18"/>
      <c r="C418" s="149" t="s">
        <v>75</v>
      </c>
      <c r="D418" s="118" t="s">
        <v>152</v>
      </c>
      <c r="E418" s="238"/>
      <c r="F418" s="117" t="e">
        <f>#REF!</f>
        <v>#REF!</v>
      </c>
    </row>
    <row r="419" spans="1:8" s="199" customFormat="1" x14ac:dyDescent="0.2">
      <c r="A419" s="139"/>
      <c r="B419" s="140"/>
      <c r="C419" s="216" t="s">
        <v>28</v>
      </c>
      <c r="D419" s="217" t="s">
        <v>153</v>
      </c>
      <c r="E419" s="209"/>
      <c r="F419" s="54" t="e">
        <f>#REF!</f>
        <v>#REF!</v>
      </c>
      <c r="G419" s="370"/>
      <c r="H419" s="370"/>
    </row>
    <row r="420" spans="1:8" s="199" customFormat="1" x14ac:dyDescent="0.2">
      <c r="A420" s="139"/>
      <c r="B420" s="140"/>
      <c r="C420" s="216" t="s">
        <v>156</v>
      </c>
      <c r="D420" s="217" t="s">
        <v>203</v>
      </c>
      <c r="E420" s="209"/>
      <c r="F420" s="54" t="e">
        <f>#REF!</f>
        <v>#REF!</v>
      </c>
      <c r="G420" s="370"/>
      <c r="H420" s="370"/>
    </row>
    <row r="421" spans="1:8" s="199" customFormat="1" x14ac:dyDescent="0.2">
      <c r="A421" s="139"/>
      <c r="B421" s="140"/>
      <c r="C421" s="371" t="s">
        <v>32</v>
      </c>
      <c r="D421" s="217" t="s">
        <v>154</v>
      </c>
      <c r="E421" s="209"/>
      <c r="F421" s="54" t="e">
        <f>#REF!</f>
        <v>#REF!</v>
      </c>
      <c r="G421" s="370"/>
      <c r="H421" s="370"/>
    </row>
    <row r="422" spans="1:8" x14ac:dyDescent="0.2">
      <c r="A422" s="16"/>
      <c r="B422" s="18"/>
      <c r="C422" s="124" t="s">
        <v>254</v>
      </c>
      <c r="D422" s="157" t="s">
        <v>255</v>
      </c>
      <c r="E422" s="238"/>
      <c r="F422" s="117" t="e">
        <f>#REF!</f>
        <v>#REF!</v>
      </c>
    </row>
    <row r="423" spans="1:8" s="4" customFormat="1" x14ac:dyDescent="0.2">
      <c r="A423" s="23"/>
      <c r="B423" s="106">
        <v>75084</v>
      </c>
      <c r="C423" s="101"/>
      <c r="D423" s="107" t="s">
        <v>313</v>
      </c>
      <c r="E423" s="103" t="e">
        <f>E424</f>
        <v>#REF!</v>
      </c>
      <c r="F423" s="104" t="e">
        <f>SUM(F424:F436)</f>
        <v>#REF!</v>
      </c>
    </row>
    <row r="424" spans="1:8" s="4" customFormat="1" ht="38.25" x14ac:dyDescent="0.2">
      <c r="A424" s="23"/>
      <c r="B424" s="23"/>
      <c r="C424" s="235" t="s">
        <v>11</v>
      </c>
      <c r="D424" s="372" t="s">
        <v>182</v>
      </c>
      <c r="E424" s="236" t="e">
        <f>#REF!</f>
        <v>#REF!</v>
      </c>
      <c r="F424" s="236"/>
    </row>
    <row r="425" spans="1:8" s="4" customFormat="1" x14ac:dyDescent="0.2">
      <c r="A425" s="23"/>
      <c r="B425" s="29"/>
      <c r="C425" s="31" t="s">
        <v>78</v>
      </c>
      <c r="D425" s="42" t="s">
        <v>145</v>
      </c>
      <c r="E425" s="39"/>
      <c r="F425" s="40" t="e">
        <f>#REF!</f>
        <v>#REF!</v>
      </c>
    </row>
    <row r="426" spans="1:8" s="4" customFormat="1" x14ac:dyDescent="0.2">
      <c r="A426" s="23"/>
      <c r="B426" s="29"/>
      <c r="C426" s="57">
        <v>4010</v>
      </c>
      <c r="D426" s="165" t="s">
        <v>165</v>
      </c>
      <c r="E426" s="61"/>
      <c r="F426" s="40" t="e">
        <f>#REF!</f>
        <v>#REF!</v>
      </c>
    </row>
    <row r="427" spans="1:8" s="4" customFormat="1" x14ac:dyDescent="0.2">
      <c r="A427" s="23"/>
      <c r="B427" s="23"/>
      <c r="C427" s="25" t="s">
        <v>18</v>
      </c>
      <c r="D427" s="42" t="s">
        <v>166</v>
      </c>
      <c r="E427" s="40"/>
      <c r="F427" s="40" t="e">
        <f>#REF!</f>
        <v>#REF!</v>
      </c>
    </row>
    <row r="428" spans="1:8" s="4" customFormat="1" ht="25.5" x14ac:dyDescent="0.2">
      <c r="A428" s="23"/>
      <c r="B428" s="29"/>
      <c r="C428" s="31" t="s">
        <v>19</v>
      </c>
      <c r="D428" s="32" t="s">
        <v>379</v>
      </c>
      <c r="E428" s="39"/>
      <c r="F428" s="40" t="e">
        <f>#REF!</f>
        <v>#REF!</v>
      </c>
    </row>
    <row r="429" spans="1:8" s="4" customFormat="1" x14ac:dyDescent="0.2">
      <c r="A429" s="23"/>
      <c r="B429" s="23"/>
      <c r="C429" s="25" t="s">
        <v>20</v>
      </c>
      <c r="D429" s="42" t="s">
        <v>146</v>
      </c>
      <c r="E429" s="40"/>
      <c r="F429" s="40" t="e">
        <f>#REF!</f>
        <v>#REF!</v>
      </c>
    </row>
    <row r="430" spans="1:8" s="4" customFormat="1" x14ac:dyDescent="0.2">
      <c r="A430" s="23"/>
      <c r="B430" s="29"/>
      <c r="C430" s="57">
        <v>4210</v>
      </c>
      <c r="D430" s="165" t="s">
        <v>147</v>
      </c>
      <c r="E430" s="61"/>
      <c r="F430" s="40" t="e">
        <f>#REF!</f>
        <v>#REF!</v>
      </c>
    </row>
    <row r="431" spans="1:8" s="4" customFormat="1" x14ac:dyDescent="0.2">
      <c r="A431" s="23"/>
      <c r="B431" s="29"/>
      <c r="C431" s="57">
        <v>4220</v>
      </c>
      <c r="D431" s="165" t="s">
        <v>321</v>
      </c>
      <c r="E431" s="61"/>
      <c r="F431" s="40" t="e">
        <f>#REF!</f>
        <v>#REF!</v>
      </c>
    </row>
    <row r="432" spans="1:8" s="4" customFormat="1" x14ac:dyDescent="0.2">
      <c r="A432" s="23"/>
      <c r="B432" s="23"/>
      <c r="C432" s="25" t="s">
        <v>12</v>
      </c>
      <c r="D432" s="42" t="s">
        <v>149</v>
      </c>
      <c r="E432" s="40"/>
      <c r="F432" s="40" t="e">
        <f>#REF!</f>
        <v>#REF!</v>
      </c>
    </row>
    <row r="433" spans="1:206" s="4" customFormat="1" x14ac:dyDescent="0.2">
      <c r="A433" s="23"/>
      <c r="B433" s="29"/>
      <c r="C433" s="31" t="s">
        <v>25</v>
      </c>
      <c r="D433" s="42" t="s">
        <v>279</v>
      </c>
      <c r="E433" s="39"/>
      <c r="F433" s="40" t="e">
        <f>#REF!</f>
        <v>#REF!</v>
      </c>
    </row>
    <row r="434" spans="1:206" s="4" customFormat="1" x14ac:dyDescent="0.2">
      <c r="A434" s="23"/>
      <c r="B434" s="29"/>
      <c r="C434" s="31" t="s">
        <v>74</v>
      </c>
      <c r="D434" s="42" t="s">
        <v>160</v>
      </c>
      <c r="E434" s="39"/>
      <c r="F434" s="40" t="e">
        <f>#REF!</f>
        <v>#REF!</v>
      </c>
    </row>
    <row r="435" spans="1:206" s="4" customFormat="1" x14ac:dyDescent="0.2">
      <c r="A435" s="23"/>
      <c r="B435" s="23"/>
      <c r="C435" s="25" t="s">
        <v>27</v>
      </c>
      <c r="D435" s="42" t="s">
        <v>151</v>
      </c>
      <c r="E435" s="40"/>
      <c r="F435" s="40" t="e">
        <f>#REF!</f>
        <v>#REF!</v>
      </c>
    </row>
    <row r="436" spans="1:206" s="4" customFormat="1" x14ac:dyDescent="0.2">
      <c r="A436" s="23"/>
      <c r="B436" s="23"/>
      <c r="C436" s="373" t="s">
        <v>32</v>
      </c>
      <c r="D436" s="152" t="s">
        <v>154</v>
      </c>
      <c r="E436" s="40"/>
      <c r="F436" s="40" t="e">
        <f>#REF!</f>
        <v>#REF!</v>
      </c>
    </row>
    <row r="437" spans="1:206" x14ac:dyDescent="0.2">
      <c r="A437" s="16"/>
      <c r="B437" s="187">
        <v>75095</v>
      </c>
      <c r="C437" s="189"/>
      <c r="D437" s="193" t="s">
        <v>95</v>
      </c>
      <c r="E437" s="185" t="e">
        <f>SUM(E438:E440)</f>
        <v>#REF!</v>
      </c>
      <c r="F437" s="185" t="e">
        <f>SUM(F441:F487)</f>
        <v>#REF!</v>
      </c>
    </row>
    <row r="438" spans="1:206" ht="51" x14ac:dyDescent="0.2">
      <c r="A438" s="16"/>
      <c r="B438" s="119"/>
      <c r="C438" s="319" t="s">
        <v>61</v>
      </c>
      <c r="D438" s="32" t="s">
        <v>277</v>
      </c>
      <c r="E438" s="67" t="e">
        <f>#REF!</f>
        <v>#REF!</v>
      </c>
      <c r="F438" s="67"/>
    </row>
    <row r="439" spans="1:206" s="6" customFormat="1" ht="51" x14ac:dyDescent="0.2">
      <c r="A439" s="23"/>
      <c r="B439" s="24"/>
      <c r="C439" s="25" t="s">
        <v>280</v>
      </c>
      <c r="D439" s="134" t="s">
        <v>282</v>
      </c>
      <c r="E439" s="40" t="e">
        <f>#REF!+#REF!</f>
        <v>#REF!</v>
      </c>
      <c r="F439" s="40"/>
      <c r="G439" s="1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</row>
    <row r="440" spans="1:206" s="6" customFormat="1" ht="51" x14ac:dyDescent="0.2">
      <c r="A440" s="23"/>
      <c r="B440" s="24"/>
      <c r="C440" s="25" t="s">
        <v>281</v>
      </c>
      <c r="D440" s="134" t="s">
        <v>282</v>
      </c>
      <c r="E440" s="40" t="e">
        <f>#REF!+#REF!</f>
        <v>#REF!</v>
      </c>
      <c r="F440" s="40"/>
      <c r="G440" s="1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</row>
    <row r="441" spans="1:206" ht="38.25" x14ac:dyDescent="0.2">
      <c r="A441" s="16"/>
      <c r="B441" s="18"/>
      <c r="C441" s="156" t="s">
        <v>251</v>
      </c>
      <c r="D441" s="342" t="s">
        <v>265</v>
      </c>
      <c r="E441" s="238"/>
      <c r="F441" s="67" t="e">
        <f>#REF!+#REF!</f>
        <v>#REF!</v>
      </c>
      <c r="G441" s="374"/>
    </row>
    <row r="442" spans="1:206" s="6" customFormat="1" ht="25.5" x14ac:dyDescent="0.2">
      <c r="A442" s="23"/>
      <c r="B442" s="24"/>
      <c r="C442" s="216" t="s">
        <v>108</v>
      </c>
      <c r="D442" s="342" t="s">
        <v>194</v>
      </c>
      <c r="E442" s="209"/>
      <c r="F442" s="54" t="e">
        <f>#REF!+#REF!</f>
        <v>#REF!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</row>
    <row r="443" spans="1:206" ht="40.5" customHeight="1" x14ac:dyDescent="0.2">
      <c r="A443" s="16"/>
      <c r="B443" s="16"/>
      <c r="C443" s="156" t="s">
        <v>64</v>
      </c>
      <c r="D443" s="305" t="s">
        <v>276</v>
      </c>
      <c r="E443" s="67"/>
      <c r="F443" s="67" t="e">
        <f>#REF!</f>
        <v>#REF!</v>
      </c>
    </row>
    <row r="444" spans="1:206" s="138" customFormat="1" x14ac:dyDescent="0.2">
      <c r="A444" s="119"/>
      <c r="B444" s="120"/>
      <c r="C444" s="19" t="s">
        <v>78</v>
      </c>
      <c r="D444" s="134" t="s">
        <v>145</v>
      </c>
      <c r="E444" s="215"/>
      <c r="F444" s="67" t="e">
        <f>#REF!</f>
        <v>#REF!</v>
      </c>
    </row>
    <row r="445" spans="1:206" s="138" customFormat="1" x14ac:dyDescent="0.2">
      <c r="A445" s="119"/>
      <c r="B445" s="119"/>
      <c r="C445" s="136" t="s">
        <v>42</v>
      </c>
      <c r="D445" s="26" t="s">
        <v>165</v>
      </c>
      <c r="E445" s="67"/>
      <c r="F445" s="67" t="e">
        <f>#REF!+#REF!</f>
        <v>#REF!</v>
      </c>
    </row>
    <row r="446" spans="1:206" s="138" customFormat="1" x14ac:dyDescent="0.2">
      <c r="A446" s="119"/>
      <c r="B446" s="119"/>
      <c r="C446" s="136" t="s">
        <v>48</v>
      </c>
      <c r="D446" s="26" t="s">
        <v>165</v>
      </c>
      <c r="E446" s="67"/>
      <c r="F446" s="67" t="e">
        <f>#REF!+#REF!</f>
        <v>#REF!</v>
      </c>
    </row>
    <row r="447" spans="1:206" s="138" customFormat="1" x14ac:dyDescent="0.2">
      <c r="A447" s="119"/>
      <c r="B447" s="119"/>
      <c r="C447" s="136" t="s">
        <v>171</v>
      </c>
      <c r="D447" s="26" t="s">
        <v>172</v>
      </c>
      <c r="E447" s="67"/>
      <c r="F447" s="67" t="e">
        <f>#REF!+#REF!</f>
        <v>#REF!</v>
      </c>
    </row>
    <row r="448" spans="1:206" s="138" customFormat="1" x14ac:dyDescent="0.2">
      <c r="A448" s="119"/>
      <c r="B448" s="119"/>
      <c r="C448" s="136" t="s">
        <v>173</v>
      </c>
      <c r="D448" s="26" t="s">
        <v>172</v>
      </c>
      <c r="E448" s="67"/>
      <c r="F448" s="67" t="e">
        <f>#REF!+#REF!</f>
        <v>#REF!</v>
      </c>
    </row>
    <row r="449" spans="1:6" s="138" customFormat="1" x14ac:dyDescent="0.2">
      <c r="A449" s="119"/>
      <c r="B449" s="119"/>
      <c r="C449" s="136" t="s">
        <v>43</v>
      </c>
      <c r="D449" s="26" t="s">
        <v>167</v>
      </c>
      <c r="E449" s="67"/>
      <c r="F449" s="67" t="e">
        <f>#REF!+#REF!</f>
        <v>#REF!</v>
      </c>
    </row>
    <row r="450" spans="1:6" s="138" customFormat="1" x14ac:dyDescent="0.2">
      <c r="A450" s="119"/>
      <c r="B450" s="119"/>
      <c r="C450" s="136" t="s">
        <v>49</v>
      </c>
      <c r="D450" s="26" t="s">
        <v>167</v>
      </c>
      <c r="E450" s="67"/>
      <c r="F450" s="67" t="e">
        <f>#REF!+#REF!</f>
        <v>#REF!</v>
      </c>
    </row>
    <row r="451" spans="1:6" s="138" customFormat="1" ht="25.5" x14ac:dyDescent="0.2">
      <c r="A451" s="119"/>
      <c r="B451" s="119"/>
      <c r="C451" s="136" t="s">
        <v>44</v>
      </c>
      <c r="D451" s="32" t="s">
        <v>379</v>
      </c>
      <c r="E451" s="67"/>
      <c r="F451" s="67" t="e">
        <f>#REF!+#REF!</f>
        <v>#REF!</v>
      </c>
    </row>
    <row r="452" spans="1:6" s="138" customFormat="1" ht="25.5" x14ac:dyDescent="0.2">
      <c r="A452" s="119"/>
      <c r="B452" s="119"/>
      <c r="C452" s="136" t="s">
        <v>50</v>
      </c>
      <c r="D452" s="32" t="s">
        <v>379</v>
      </c>
      <c r="E452" s="67"/>
      <c r="F452" s="67" t="e">
        <f>#REF!+#REF!</f>
        <v>#REF!</v>
      </c>
    </row>
    <row r="453" spans="1:6" s="138" customFormat="1" x14ac:dyDescent="0.2">
      <c r="A453" s="119"/>
      <c r="B453" s="119"/>
      <c r="C453" s="136" t="s">
        <v>20</v>
      </c>
      <c r="D453" s="26" t="s">
        <v>146</v>
      </c>
      <c r="E453" s="67"/>
      <c r="F453" s="67" t="e">
        <f>#REF!+#REF!+#REF!</f>
        <v>#REF!</v>
      </c>
    </row>
    <row r="454" spans="1:6" x14ac:dyDescent="0.2">
      <c r="A454" s="16"/>
      <c r="B454" s="16"/>
      <c r="C454" s="149" t="s">
        <v>135</v>
      </c>
      <c r="D454" s="152" t="s">
        <v>146</v>
      </c>
      <c r="E454" s="67"/>
      <c r="F454" s="67" t="e">
        <f>#REF!</f>
        <v>#REF!</v>
      </c>
    </row>
    <row r="455" spans="1:6" s="138" customFormat="1" x14ac:dyDescent="0.2">
      <c r="A455" s="119"/>
      <c r="B455" s="119"/>
      <c r="C455" s="136" t="s">
        <v>137</v>
      </c>
      <c r="D455" s="152" t="s">
        <v>146</v>
      </c>
      <c r="E455" s="67"/>
      <c r="F455" s="67" t="e">
        <f>#REF!</f>
        <v>#REF!</v>
      </c>
    </row>
    <row r="456" spans="1:6" s="138" customFormat="1" x14ac:dyDescent="0.2">
      <c r="A456" s="119"/>
      <c r="B456" s="119"/>
      <c r="C456" s="136" t="s">
        <v>291</v>
      </c>
      <c r="D456" s="26" t="s">
        <v>292</v>
      </c>
      <c r="E456" s="67"/>
      <c r="F456" s="67" t="e">
        <f>#REF!+#REF!</f>
        <v>#REF!</v>
      </c>
    </row>
    <row r="457" spans="1:6" s="138" customFormat="1" x14ac:dyDescent="0.2">
      <c r="A457" s="119"/>
      <c r="B457" s="119"/>
      <c r="C457" s="136" t="s">
        <v>21</v>
      </c>
      <c r="D457" s="26" t="s">
        <v>147</v>
      </c>
      <c r="E457" s="67"/>
      <c r="F457" s="67" t="e">
        <f>#REF!+#REF!+#REF!+#REF!</f>
        <v>#REF!</v>
      </c>
    </row>
    <row r="458" spans="1:6" x14ac:dyDescent="0.2">
      <c r="A458" s="16"/>
      <c r="B458" s="16"/>
      <c r="C458" s="149" t="s">
        <v>35</v>
      </c>
      <c r="D458" s="152" t="s">
        <v>147</v>
      </c>
      <c r="E458" s="67"/>
      <c r="F458" s="67" t="e">
        <f>#REF!+#REF!</f>
        <v>#REF!</v>
      </c>
    </row>
    <row r="459" spans="1:6" x14ac:dyDescent="0.2">
      <c r="A459" s="16"/>
      <c r="B459" s="16"/>
      <c r="C459" s="149" t="s">
        <v>38</v>
      </c>
      <c r="D459" s="152" t="s">
        <v>147</v>
      </c>
      <c r="E459" s="67"/>
      <c r="F459" s="67" t="e">
        <f>#REF!+#REF!</f>
        <v>#REF!</v>
      </c>
    </row>
    <row r="460" spans="1:6" s="138" customFormat="1" x14ac:dyDescent="0.2">
      <c r="A460" s="119"/>
      <c r="B460" s="119"/>
      <c r="C460" s="136" t="s">
        <v>322</v>
      </c>
      <c r="D460" s="26" t="s">
        <v>321</v>
      </c>
      <c r="E460" s="67"/>
      <c r="F460" s="67" t="e">
        <f>#REF!+#REF!+#REF!</f>
        <v>#REF!</v>
      </c>
    </row>
    <row r="461" spans="1:6" x14ac:dyDescent="0.2">
      <c r="A461" s="16"/>
      <c r="B461" s="16"/>
      <c r="C461" s="149" t="s">
        <v>319</v>
      </c>
      <c r="D461" s="152" t="s">
        <v>321</v>
      </c>
      <c r="E461" s="67"/>
      <c r="F461" s="67" t="e">
        <f>#REF!</f>
        <v>#REF!</v>
      </c>
    </row>
    <row r="462" spans="1:6" x14ac:dyDescent="0.2">
      <c r="A462" s="16"/>
      <c r="B462" s="16"/>
      <c r="C462" s="149" t="s">
        <v>320</v>
      </c>
      <c r="D462" s="152" t="s">
        <v>321</v>
      </c>
      <c r="E462" s="67"/>
      <c r="F462" s="67" t="e">
        <f>#REF!</f>
        <v>#REF!</v>
      </c>
    </row>
    <row r="463" spans="1:6" x14ac:dyDescent="0.2">
      <c r="A463" s="16"/>
      <c r="B463" s="16"/>
      <c r="C463" s="149" t="s">
        <v>22</v>
      </c>
      <c r="D463" s="152" t="s">
        <v>187</v>
      </c>
      <c r="E463" s="67"/>
      <c r="F463" s="67" t="e">
        <f>#REF!</f>
        <v>#REF!</v>
      </c>
    </row>
    <row r="464" spans="1:6" x14ac:dyDescent="0.2">
      <c r="A464" s="16"/>
      <c r="B464" s="16"/>
      <c r="C464" s="149" t="s">
        <v>199</v>
      </c>
      <c r="D464" s="152" t="s">
        <v>148</v>
      </c>
      <c r="E464" s="67"/>
      <c r="F464" s="67" t="e">
        <f>#REF!</f>
        <v>#REF!</v>
      </c>
    </row>
    <row r="465" spans="1:6" x14ac:dyDescent="0.2">
      <c r="A465" s="16"/>
      <c r="B465" s="16"/>
      <c r="C465" s="149" t="s">
        <v>213</v>
      </c>
      <c r="D465" s="152" t="s">
        <v>148</v>
      </c>
      <c r="E465" s="67"/>
      <c r="F465" s="67" t="e">
        <f>#REF!</f>
        <v>#REF!</v>
      </c>
    </row>
    <row r="466" spans="1:6" x14ac:dyDescent="0.2">
      <c r="A466" s="16"/>
      <c r="B466" s="16"/>
      <c r="C466" s="149" t="s">
        <v>12</v>
      </c>
      <c r="D466" s="152" t="s">
        <v>149</v>
      </c>
      <c r="E466" s="67"/>
      <c r="F466" s="67" t="e">
        <f>#REF!+#REF!+#REF!+#REF!</f>
        <v>#REF!</v>
      </c>
    </row>
    <row r="467" spans="1:6" x14ac:dyDescent="0.2">
      <c r="A467" s="16"/>
      <c r="B467" s="16"/>
      <c r="C467" s="149" t="s">
        <v>36</v>
      </c>
      <c r="D467" s="152" t="s">
        <v>149</v>
      </c>
      <c r="E467" s="67"/>
      <c r="F467" s="67" t="e">
        <f>#REF!+#REF!</f>
        <v>#REF!</v>
      </c>
    </row>
    <row r="468" spans="1:6" x14ac:dyDescent="0.2">
      <c r="A468" s="16"/>
      <c r="B468" s="16"/>
      <c r="C468" s="149" t="s">
        <v>39</v>
      </c>
      <c r="D468" s="152" t="s">
        <v>149</v>
      </c>
      <c r="E468" s="67"/>
      <c r="F468" s="67" t="e">
        <f>#REF!+#REF!</f>
        <v>#REF!</v>
      </c>
    </row>
    <row r="469" spans="1:6" x14ac:dyDescent="0.2">
      <c r="A469" s="16"/>
      <c r="B469" s="16"/>
      <c r="C469" s="149" t="s">
        <v>25</v>
      </c>
      <c r="D469" s="152" t="s">
        <v>279</v>
      </c>
      <c r="E469" s="67"/>
      <c r="F469" s="67" t="e">
        <f>#REF!</f>
        <v>#REF!</v>
      </c>
    </row>
    <row r="470" spans="1:6" x14ac:dyDescent="0.2">
      <c r="A470" s="16"/>
      <c r="B470" s="16"/>
      <c r="C470" s="149" t="s">
        <v>107</v>
      </c>
      <c r="D470" s="152" t="s">
        <v>150</v>
      </c>
      <c r="E470" s="67"/>
      <c r="F470" s="67" t="e">
        <f>#REF!+#REF!+#REF!+#REF!</f>
        <v>#REF!</v>
      </c>
    </row>
    <row r="471" spans="1:6" x14ac:dyDescent="0.2">
      <c r="A471" s="16"/>
      <c r="B471" s="16"/>
      <c r="C471" s="149" t="s">
        <v>138</v>
      </c>
      <c r="D471" s="152" t="s">
        <v>150</v>
      </c>
      <c r="E471" s="67"/>
      <c r="F471" s="67" t="e">
        <f>#REF!</f>
        <v>#REF!</v>
      </c>
    </row>
    <row r="472" spans="1:6" x14ac:dyDescent="0.2">
      <c r="A472" s="16"/>
      <c r="B472" s="16"/>
      <c r="C472" s="149" t="s">
        <v>139</v>
      </c>
      <c r="D472" s="152" t="s">
        <v>150</v>
      </c>
      <c r="E472" s="67"/>
      <c r="F472" s="67" t="e">
        <f>#REF!</f>
        <v>#REF!</v>
      </c>
    </row>
    <row r="473" spans="1:6" x14ac:dyDescent="0.2">
      <c r="A473" s="16"/>
      <c r="B473" s="16"/>
      <c r="C473" s="149" t="s">
        <v>74</v>
      </c>
      <c r="D473" s="152" t="s">
        <v>160</v>
      </c>
      <c r="E473" s="67"/>
      <c r="F473" s="67" t="e">
        <f>#REF!+#REF!</f>
        <v>#REF!</v>
      </c>
    </row>
    <row r="474" spans="1:6" x14ac:dyDescent="0.2">
      <c r="A474" s="16"/>
      <c r="B474" s="16"/>
      <c r="C474" s="149" t="s">
        <v>136</v>
      </c>
      <c r="D474" s="152" t="s">
        <v>160</v>
      </c>
      <c r="E474" s="67"/>
      <c r="F474" s="67" t="e">
        <f>#REF!</f>
        <v>#REF!</v>
      </c>
    </row>
    <row r="475" spans="1:6" x14ac:dyDescent="0.2">
      <c r="A475" s="16"/>
      <c r="B475" s="16"/>
      <c r="C475" s="149" t="s">
        <v>140</v>
      </c>
      <c r="D475" s="152" t="s">
        <v>160</v>
      </c>
      <c r="E475" s="67"/>
      <c r="F475" s="67" t="e">
        <f>#REF!</f>
        <v>#REF!</v>
      </c>
    </row>
    <row r="476" spans="1:6" x14ac:dyDescent="0.2">
      <c r="A476" s="16"/>
      <c r="B476" s="18"/>
      <c r="C476" s="156" t="s">
        <v>27</v>
      </c>
      <c r="D476" s="157" t="s">
        <v>151</v>
      </c>
      <c r="E476" s="238"/>
      <c r="F476" s="67" t="e">
        <f>#REF!</f>
        <v>#REF!</v>
      </c>
    </row>
    <row r="477" spans="1:6" x14ac:dyDescent="0.2">
      <c r="A477" s="16"/>
      <c r="B477" s="16"/>
      <c r="C477" s="149" t="s">
        <v>141</v>
      </c>
      <c r="D477" s="147" t="s">
        <v>151</v>
      </c>
      <c r="E477" s="67"/>
      <c r="F477" s="67" t="e">
        <f>#REF!+#REF!</f>
        <v>#REF!</v>
      </c>
    </row>
    <row r="478" spans="1:6" x14ac:dyDescent="0.2">
      <c r="A478" s="16"/>
      <c r="B478" s="16"/>
      <c r="C478" s="149" t="s">
        <v>142</v>
      </c>
      <c r="D478" s="152" t="s">
        <v>151</v>
      </c>
      <c r="E478" s="67"/>
      <c r="F478" s="67" t="e">
        <f>#REF!+#REF!</f>
        <v>#REF!</v>
      </c>
    </row>
    <row r="479" spans="1:6" x14ac:dyDescent="0.2">
      <c r="A479" s="16"/>
      <c r="B479" s="18"/>
      <c r="C479" s="156" t="s">
        <v>75</v>
      </c>
      <c r="D479" s="157" t="s">
        <v>152</v>
      </c>
      <c r="E479" s="238"/>
      <c r="F479" s="67" t="e">
        <f>#REF!+#REF!</f>
        <v>#REF!</v>
      </c>
    </row>
    <row r="480" spans="1:6" x14ac:dyDescent="0.2">
      <c r="A480" s="16"/>
      <c r="B480" s="16"/>
      <c r="C480" s="149" t="s">
        <v>143</v>
      </c>
      <c r="D480" s="152" t="s">
        <v>152</v>
      </c>
      <c r="E480" s="67"/>
      <c r="F480" s="67" t="e">
        <f>#REF!</f>
        <v>#REF!</v>
      </c>
    </row>
    <row r="481" spans="1:6" x14ac:dyDescent="0.2">
      <c r="A481" s="16"/>
      <c r="B481" s="16"/>
      <c r="C481" s="149" t="s">
        <v>144</v>
      </c>
      <c r="D481" s="152" t="s">
        <v>152</v>
      </c>
      <c r="E481" s="67"/>
      <c r="F481" s="67" t="e">
        <f>#REF!</f>
        <v>#REF!</v>
      </c>
    </row>
    <row r="482" spans="1:6" x14ac:dyDescent="0.2">
      <c r="A482" s="16"/>
      <c r="B482" s="18"/>
      <c r="C482" s="156" t="s">
        <v>28</v>
      </c>
      <c r="D482" s="157" t="s">
        <v>153</v>
      </c>
      <c r="E482" s="238"/>
      <c r="F482" s="67" t="e">
        <f>#REF!+#REF!+#REF!</f>
        <v>#REF!</v>
      </c>
    </row>
    <row r="483" spans="1:6" x14ac:dyDescent="0.2">
      <c r="A483" s="16"/>
      <c r="B483" s="18"/>
      <c r="C483" s="156" t="s">
        <v>156</v>
      </c>
      <c r="D483" s="157" t="s">
        <v>203</v>
      </c>
      <c r="E483" s="238"/>
      <c r="F483" s="67" t="e">
        <f>#REF!</f>
        <v>#REF!</v>
      </c>
    </row>
    <row r="484" spans="1:6" ht="39.75" customHeight="1" x14ac:dyDescent="0.2">
      <c r="A484" s="16"/>
      <c r="B484" s="16"/>
      <c r="C484" s="156" t="s">
        <v>65</v>
      </c>
      <c r="D484" s="157" t="s">
        <v>248</v>
      </c>
      <c r="E484" s="67"/>
      <c r="F484" s="67" t="e">
        <f>#REF!</f>
        <v>#REF!</v>
      </c>
    </row>
    <row r="485" spans="1:6" x14ac:dyDescent="0.2">
      <c r="A485" s="16"/>
      <c r="B485" s="16"/>
      <c r="C485" s="149" t="s">
        <v>37</v>
      </c>
      <c r="D485" s="152" t="s">
        <v>154</v>
      </c>
      <c r="E485" s="67"/>
      <c r="F485" s="67" t="e">
        <f>#REF!+#REF!</f>
        <v>#REF!</v>
      </c>
    </row>
    <row r="486" spans="1:6" x14ac:dyDescent="0.2">
      <c r="A486" s="16"/>
      <c r="B486" s="16"/>
      <c r="C486" s="136" t="s">
        <v>40</v>
      </c>
      <c r="D486" s="26" t="s">
        <v>154</v>
      </c>
      <c r="E486" s="67"/>
      <c r="F486" s="67" t="e">
        <f>#REF!+#REF!</f>
        <v>#REF!</v>
      </c>
    </row>
    <row r="487" spans="1:6" s="138" customFormat="1" x14ac:dyDescent="0.2">
      <c r="A487" s="119"/>
      <c r="B487" s="120"/>
      <c r="C487" s="19" t="s">
        <v>254</v>
      </c>
      <c r="D487" s="159" t="s">
        <v>255</v>
      </c>
      <c r="E487" s="215"/>
      <c r="F487" s="67" t="e">
        <f>#REF!+#REF!</f>
        <v>#REF!</v>
      </c>
    </row>
    <row r="488" spans="1:6" s="15" customFormat="1" x14ac:dyDescent="0.2">
      <c r="A488" s="88">
        <v>754</v>
      </c>
      <c r="B488" s="88"/>
      <c r="C488" s="180"/>
      <c r="D488" s="175" t="s">
        <v>96</v>
      </c>
      <c r="E488" s="92"/>
      <c r="F488" s="92" t="e">
        <f>SUM(F489+F493+F496+F491+F502)</f>
        <v>#REF!</v>
      </c>
    </row>
    <row r="489" spans="1:6" s="4" customFormat="1" x14ac:dyDescent="0.2">
      <c r="A489" s="23"/>
      <c r="B489" s="106">
        <v>75404</v>
      </c>
      <c r="C489" s="101"/>
      <c r="D489" s="107" t="s">
        <v>273</v>
      </c>
      <c r="E489" s="258"/>
      <c r="F489" s="104" t="e">
        <f>SUM(F490)</f>
        <v>#REF!</v>
      </c>
    </row>
    <row r="490" spans="1:6" s="4" customFormat="1" x14ac:dyDescent="0.2">
      <c r="A490" s="23"/>
      <c r="B490" s="76"/>
      <c r="C490" s="375" t="s">
        <v>303</v>
      </c>
      <c r="D490" s="376" t="s">
        <v>274</v>
      </c>
      <c r="E490" s="269"/>
      <c r="F490" s="269" t="e">
        <f>#REF!</f>
        <v>#REF!</v>
      </c>
    </row>
    <row r="491" spans="1:6" s="4" customFormat="1" x14ac:dyDescent="0.2">
      <c r="A491" s="29"/>
      <c r="B491" s="106">
        <v>75406</v>
      </c>
      <c r="C491" s="106"/>
      <c r="D491" s="107" t="s">
        <v>391</v>
      </c>
      <c r="E491" s="258"/>
      <c r="F491" s="104">
        <f>SUM(F492)</f>
        <v>200000</v>
      </c>
    </row>
    <row r="492" spans="1:6" s="4" customFormat="1" x14ac:dyDescent="0.2">
      <c r="A492" s="23"/>
      <c r="B492" s="285"/>
      <c r="C492" s="378" t="s">
        <v>303</v>
      </c>
      <c r="D492" s="379" t="s">
        <v>274</v>
      </c>
      <c r="E492" s="78"/>
      <c r="F492" s="78">
        <v>200000</v>
      </c>
    </row>
    <row r="493" spans="1:6" s="4" customFormat="1" x14ac:dyDescent="0.2">
      <c r="A493" s="23"/>
      <c r="B493" s="444">
        <v>75412</v>
      </c>
      <c r="C493" s="445"/>
      <c r="D493" s="446" t="s">
        <v>275</v>
      </c>
      <c r="E493" s="447"/>
      <c r="F493" s="448" t="e">
        <f>SUM(F494:F495)</f>
        <v>#REF!</v>
      </c>
    </row>
    <row r="494" spans="1:6" s="68" customFormat="1" x14ac:dyDescent="0.2">
      <c r="A494" s="139"/>
      <c r="B494" s="262"/>
      <c r="C494" s="263">
        <v>4190</v>
      </c>
      <c r="D494" s="264" t="s">
        <v>292</v>
      </c>
      <c r="E494" s="377"/>
      <c r="F494" s="239" t="e">
        <f>#REF!</f>
        <v>#REF!</v>
      </c>
    </row>
    <row r="495" spans="1:6" s="4" customFormat="1" ht="28.5" customHeight="1" x14ac:dyDescent="0.2">
      <c r="A495" s="23"/>
      <c r="B495" s="76"/>
      <c r="C495" s="74" t="s">
        <v>98</v>
      </c>
      <c r="D495" s="167" t="s">
        <v>202</v>
      </c>
      <c r="E495" s="47"/>
      <c r="F495" s="47" t="e">
        <f>#REF!</f>
        <v>#REF!</v>
      </c>
    </row>
    <row r="496" spans="1:6" s="4" customFormat="1" x14ac:dyDescent="0.2">
      <c r="A496" s="23"/>
      <c r="B496" s="106">
        <v>75415</v>
      </c>
      <c r="C496" s="101"/>
      <c r="D496" s="107" t="s">
        <v>300</v>
      </c>
      <c r="E496" s="103"/>
      <c r="F496" s="104" t="e">
        <f>SUM(F497:F501)</f>
        <v>#REF!</v>
      </c>
    </row>
    <row r="497" spans="1:208" s="4" customFormat="1" ht="38.25" x14ac:dyDescent="0.2">
      <c r="A497" s="23"/>
      <c r="B497" s="23"/>
      <c r="C497" s="25" t="s">
        <v>251</v>
      </c>
      <c r="D497" s="205" t="s">
        <v>265</v>
      </c>
      <c r="E497" s="40"/>
      <c r="F497" s="40" t="e">
        <f>#REF!</f>
        <v>#REF!</v>
      </c>
    </row>
    <row r="498" spans="1:208" s="4" customFormat="1" x14ac:dyDescent="0.2">
      <c r="A498" s="23"/>
      <c r="B498" s="29"/>
      <c r="C498" s="41" t="s">
        <v>21</v>
      </c>
      <c r="D498" s="42" t="s">
        <v>147</v>
      </c>
      <c r="E498" s="39"/>
      <c r="F498" s="40" t="e">
        <f>#REF!</f>
        <v>#REF!</v>
      </c>
    </row>
    <row r="499" spans="1:208" s="4" customFormat="1" x14ac:dyDescent="0.2">
      <c r="A499" s="23"/>
      <c r="B499" s="29"/>
      <c r="C499" s="41" t="s">
        <v>322</v>
      </c>
      <c r="D499" s="42" t="s">
        <v>321</v>
      </c>
      <c r="E499" s="39"/>
      <c r="F499" s="40" t="e">
        <f>#REF!</f>
        <v>#REF!</v>
      </c>
    </row>
    <row r="500" spans="1:208" s="4" customFormat="1" x14ac:dyDescent="0.2">
      <c r="A500" s="23"/>
      <c r="B500" s="29"/>
      <c r="C500" s="31" t="s">
        <v>12</v>
      </c>
      <c r="D500" s="42" t="s">
        <v>149</v>
      </c>
      <c r="E500" s="39"/>
      <c r="F500" s="40" t="e">
        <f>#REF!</f>
        <v>#REF!</v>
      </c>
    </row>
    <row r="501" spans="1:208" s="4" customFormat="1" x14ac:dyDescent="0.2">
      <c r="A501" s="23"/>
      <c r="B501" s="43"/>
      <c r="C501" s="166" t="s">
        <v>27</v>
      </c>
      <c r="D501" s="167" t="s">
        <v>151</v>
      </c>
      <c r="E501" s="46"/>
      <c r="F501" s="47" t="e">
        <f>#REF!</f>
        <v>#REF!</v>
      </c>
    </row>
    <row r="502" spans="1:208" s="1" customFormat="1" x14ac:dyDescent="0.2">
      <c r="A502" s="2"/>
      <c r="B502" s="106">
        <v>75421</v>
      </c>
      <c r="C502" s="106"/>
      <c r="D502" s="107" t="s">
        <v>396</v>
      </c>
      <c r="E502" s="258"/>
      <c r="F502" s="104" t="e">
        <f>SUM(F503)</f>
        <v>#REF!</v>
      </c>
    </row>
    <row r="503" spans="1:208" s="1" customFormat="1" x14ac:dyDescent="0.2">
      <c r="A503" s="483"/>
      <c r="B503" s="76"/>
      <c r="C503" s="375" t="s">
        <v>12</v>
      </c>
      <c r="D503" s="376" t="s">
        <v>149</v>
      </c>
      <c r="E503" s="269"/>
      <c r="F503" s="269" t="e">
        <f>#REF!</f>
        <v>#REF!</v>
      </c>
    </row>
    <row r="504" spans="1:208" s="15" customFormat="1" ht="30" customHeight="1" x14ac:dyDescent="0.2">
      <c r="A504" s="424">
        <v>756</v>
      </c>
      <c r="B504" s="425"/>
      <c r="C504" s="426"/>
      <c r="D504" s="427" t="s">
        <v>99</v>
      </c>
      <c r="E504" s="428" t="e">
        <f>E505+E507</f>
        <v>#REF!</v>
      </c>
      <c r="F504" s="429"/>
      <c r="G504" s="48"/>
      <c r="H504" s="49"/>
      <c r="M504" s="50"/>
      <c r="N504" s="50"/>
      <c r="O504" s="50"/>
      <c r="P504" s="50"/>
    </row>
    <row r="505" spans="1:208" ht="25.5" x14ac:dyDescent="0.2">
      <c r="A505" s="16"/>
      <c r="B505" s="194">
        <v>75618</v>
      </c>
      <c r="C505" s="188"/>
      <c r="D505" s="195" t="s">
        <v>100</v>
      </c>
      <c r="E505" s="443" t="e">
        <f>SUM(E506:E506)</f>
        <v>#REF!</v>
      </c>
      <c r="F505" s="282"/>
      <c r="G505" s="364"/>
      <c r="H505" s="309"/>
      <c r="M505" s="365"/>
      <c r="N505" s="365"/>
      <c r="O505" s="365"/>
      <c r="P505" s="365"/>
    </row>
    <row r="506" spans="1:208" x14ac:dyDescent="0.2">
      <c r="A506" s="16"/>
      <c r="B506" s="18"/>
      <c r="C506" s="380" t="s">
        <v>119</v>
      </c>
      <c r="D506" s="381" t="s">
        <v>240</v>
      </c>
      <c r="E506" s="353" t="e">
        <f>#REF!</f>
        <v>#REF!</v>
      </c>
      <c r="F506" s="353"/>
    </row>
    <row r="507" spans="1:208" s="307" customFormat="1" ht="12.75" customHeight="1" x14ac:dyDescent="0.2">
      <c r="A507" s="16"/>
      <c r="B507" s="194">
        <v>75623</v>
      </c>
      <c r="C507" s="188"/>
      <c r="D507" s="195" t="s">
        <v>239</v>
      </c>
      <c r="E507" s="449" t="e">
        <f>SUM(E508:E509)</f>
        <v>#REF!</v>
      </c>
      <c r="F507" s="282"/>
      <c r="G507" s="29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7"/>
      <c r="FW507" s="17"/>
      <c r="FX507" s="17"/>
      <c r="FY507" s="17"/>
      <c r="FZ507" s="17"/>
      <c r="GA507" s="17"/>
      <c r="GB507" s="17"/>
      <c r="GC507" s="17"/>
      <c r="GD507" s="17"/>
      <c r="GE507" s="17"/>
      <c r="GF507" s="17"/>
      <c r="GG507" s="17"/>
      <c r="GH507" s="17"/>
      <c r="GI507" s="17"/>
      <c r="GJ507" s="17"/>
      <c r="GK507" s="17"/>
      <c r="GL507" s="17"/>
      <c r="GM507" s="17"/>
      <c r="GN507" s="17"/>
      <c r="GO507" s="17"/>
      <c r="GP507" s="17"/>
      <c r="GQ507" s="17"/>
      <c r="GR507" s="17"/>
      <c r="GS507" s="17"/>
      <c r="GT507" s="17"/>
      <c r="GU507" s="17"/>
      <c r="GV507" s="17"/>
      <c r="GW507" s="17"/>
      <c r="GX507" s="17"/>
      <c r="GY507" s="17"/>
      <c r="GZ507" s="17"/>
    </row>
    <row r="508" spans="1:208" s="307" customFormat="1" x14ac:dyDescent="0.2">
      <c r="A508" s="16"/>
      <c r="B508" s="16"/>
      <c r="C508" s="149" t="s">
        <v>232</v>
      </c>
      <c r="D508" s="152" t="s">
        <v>304</v>
      </c>
      <c r="E508" s="67" t="e">
        <f>#REF!</f>
        <v>#REF!</v>
      </c>
      <c r="F508" s="67"/>
      <c r="G508" s="29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7"/>
      <c r="FW508" s="17"/>
      <c r="FX508" s="17"/>
      <c r="FY508" s="17"/>
      <c r="FZ508" s="17"/>
      <c r="GA508" s="17"/>
      <c r="GB508" s="17"/>
      <c r="GC508" s="17"/>
      <c r="GD508" s="17"/>
      <c r="GE508" s="17"/>
      <c r="GF508" s="17"/>
      <c r="GG508" s="17"/>
      <c r="GH508" s="17"/>
      <c r="GI508" s="17"/>
      <c r="GJ508" s="17"/>
      <c r="GK508" s="17"/>
      <c r="GL508" s="17"/>
      <c r="GM508" s="17"/>
      <c r="GN508" s="17"/>
      <c r="GO508" s="17"/>
      <c r="GP508" s="17"/>
      <c r="GQ508" s="17"/>
      <c r="GR508" s="17"/>
      <c r="GS508" s="17"/>
      <c r="GT508" s="17"/>
      <c r="GU508" s="17"/>
      <c r="GV508" s="17"/>
      <c r="GW508" s="17"/>
      <c r="GX508" s="17"/>
      <c r="GY508" s="17"/>
      <c r="GZ508" s="17"/>
    </row>
    <row r="509" spans="1:208" s="307" customFormat="1" x14ac:dyDescent="0.2">
      <c r="A509" s="16"/>
      <c r="B509" s="16"/>
      <c r="C509" s="150" t="s">
        <v>233</v>
      </c>
      <c r="D509" s="151" t="s">
        <v>305</v>
      </c>
      <c r="E509" s="131" t="e">
        <f>#REF!</f>
        <v>#REF!</v>
      </c>
      <c r="F509" s="131"/>
      <c r="G509" s="29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7"/>
      <c r="FW509" s="17"/>
      <c r="FX509" s="17"/>
      <c r="FY509" s="17"/>
      <c r="FZ509" s="17"/>
      <c r="GA509" s="17"/>
      <c r="GB509" s="17"/>
      <c r="GC509" s="17"/>
      <c r="GD509" s="17"/>
      <c r="GE509" s="17"/>
      <c r="GF509" s="17"/>
      <c r="GG509" s="17"/>
      <c r="GH509" s="17"/>
      <c r="GI509" s="17"/>
      <c r="GJ509" s="17"/>
      <c r="GK509" s="17"/>
      <c r="GL509" s="17"/>
      <c r="GM509" s="17"/>
      <c r="GN509" s="17"/>
      <c r="GO509" s="17"/>
      <c r="GP509" s="17"/>
      <c r="GQ509" s="17"/>
      <c r="GR509" s="17"/>
      <c r="GS509" s="17"/>
      <c r="GT509" s="17"/>
      <c r="GU509" s="17"/>
      <c r="GV509" s="17"/>
      <c r="GW509" s="17"/>
      <c r="GX509" s="17"/>
      <c r="GY509" s="17"/>
      <c r="GZ509" s="17"/>
    </row>
    <row r="510" spans="1:208" s="15" customFormat="1" x14ac:dyDescent="0.2">
      <c r="A510" s="88">
        <v>757</v>
      </c>
      <c r="B510" s="181"/>
      <c r="C510" s="95"/>
      <c r="D510" s="174" t="s">
        <v>101</v>
      </c>
      <c r="E510" s="91"/>
      <c r="F510" s="92" t="e">
        <f>SUM(F514+F511)</f>
        <v>#REF!</v>
      </c>
    </row>
    <row r="511" spans="1:208" ht="38.25" x14ac:dyDescent="0.2">
      <c r="A511" s="16"/>
      <c r="B511" s="194">
        <v>75702</v>
      </c>
      <c r="C511" s="188"/>
      <c r="D511" s="195" t="s">
        <v>387</v>
      </c>
      <c r="E511" s="449"/>
      <c r="F511" s="185" t="e">
        <f>SUM(F512:F513)</f>
        <v>#REF!</v>
      </c>
    </row>
    <row r="512" spans="1:208" x14ac:dyDescent="0.2">
      <c r="A512" s="16"/>
      <c r="B512" s="16"/>
      <c r="C512" s="149" t="s">
        <v>28</v>
      </c>
      <c r="D512" s="152" t="s">
        <v>153</v>
      </c>
      <c r="E512" s="67"/>
      <c r="F512" s="67" t="e">
        <f>#REF!</f>
        <v>#REF!</v>
      </c>
    </row>
    <row r="513" spans="1:208" ht="38.25" x14ac:dyDescent="0.2">
      <c r="A513" s="16"/>
      <c r="B513" s="127"/>
      <c r="C513" s="344" t="s">
        <v>102</v>
      </c>
      <c r="D513" s="135" t="s">
        <v>263</v>
      </c>
      <c r="E513" s="131"/>
      <c r="F513" s="249" t="e">
        <f>#REF!</f>
        <v>#REF!</v>
      </c>
    </row>
    <row r="514" spans="1:208" ht="25.5" x14ac:dyDescent="0.2">
      <c r="A514" s="16"/>
      <c r="B514" s="450">
        <v>75704</v>
      </c>
      <c r="C514" s="441"/>
      <c r="D514" s="451" t="s">
        <v>103</v>
      </c>
      <c r="E514" s="452"/>
      <c r="F514" s="86" t="e">
        <f>SUM(F515:F515)</f>
        <v>#REF!</v>
      </c>
    </row>
    <row r="515" spans="1:208" x14ac:dyDescent="0.2">
      <c r="A515" s="127"/>
      <c r="B515" s="368"/>
      <c r="C515" s="129" t="s">
        <v>314</v>
      </c>
      <c r="D515" s="152" t="s">
        <v>315</v>
      </c>
      <c r="E515" s="369"/>
      <c r="F515" s="131" t="e">
        <f>#REF!+#REF!</f>
        <v>#REF!</v>
      </c>
    </row>
    <row r="516" spans="1:208" s="15" customFormat="1" ht="12.75" customHeight="1" x14ac:dyDescent="0.2">
      <c r="A516" s="251">
        <v>758</v>
      </c>
      <c r="B516" s="94"/>
      <c r="C516" s="95"/>
      <c r="D516" s="96" t="s">
        <v>158</v>
      </c>
      <c r="E516" s="97" t="e">
        <f>SUM(E523+E517+E521+E526+E533+E528+E519)</f>
        <v>#REF!</v>
      </c>
      <c r="F516" s="252" t="e">
        <f>F523</f>
        <v>#REF!</v>
      </c>
      <c r="G516" s="48"/>
      <c r="H516" s="49"/>
      <c r="M516" s="50"/>
      <c r="N516" s="50"/>
      <c r="O516" s="50"/>
      <c r="P516" s="50"/>
    </row>
    <row r="517" spans="1:208" s="307" customFormat="1" ht="12.75" customHeight="1" x14ac:dyDescent="0.2">
      <c r="A517" s="16"/>
      <c r="B517" s="194">
        <v>75801</v>
      </c>
      <c r="C517" s="188"/>
      <c r="D517" s="195" t="s">
        <v>235</v>
      </c>
      <c r="E517" s="449" t="e">
        <f>SUM(E518:E518)</f>
        <v>#REF!</v>
      </c>
      <c r="F517" s="282"/>
      <c r="G517" s="29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17"/>
      <c r="EJ517" s="17"/>
      <c r="EK517" s="17"/>
      <c r="EL517" s="17"/>
      <c r="EM517" s="17"/>
      <c r="EN517" s="17"/>
      <c r="EO517" s="17"/>
      <c r="EP517" s="17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7"/>
      <c r="FW517" s="17"/>
      <c r="FX517" s="17"/>
      <c r="FY517" s="17"/>
      <c r="FZ517" s="17"/>
      <c r="GA517" s="17"/>
      <c r="GB517" s="17"/>
      <c r="GC517" s="17"/>
      <c r="GD517" s="17"/>
      <c r="GE517" s="17"/>
      <c r="GF517" s="17"/>
      <c r="GG517" s="17"/>
      <c r="GH517" s="17"/>
      <c r="GI517" s="17"/>
      <c r="GJ517" s="17"/>
      <c r="GK517" s="17"/>
      <c r="GL517" s="17"/>
      <c r="GM517" s="17"/>
      <c r="GN517" s="17"/>
      <c r="GO517" s="17"/>
      <c r="GP517" s="17"/>
      <c r="GQ517" s="17"/>
      <c r="GR517" s="17"/>
      <c r="GS517" s="17"/>
      <c r="GT517" s="17"/>
      <c r="GU517" s="17"/>
      <c r="GV517" s="17"/>
      <c r="GW517" s="17"/>
      <c r="GX517" s="17"/>
      <c r="GY517" s="17"/>
      <c r="GZ517" s="17"/>
    </row>
    <row r="518" spans="1:208" s="307" customFormat="1" x14ac:dyDescent="0.2">
      <c r="A518" s="16"/>
      <c r="B518" s="382"/>
      <c r="C518" s="383" t="s">
        <v>234</v>
      </c>
      <c r="D518" s="384" t="s">
        <v>236</v>
      </c>
      <c r="E518" s="385" t="e">
        <f>#REF!</f>
        <v>#REF!</v>
      </c>
      <c r="F518" s="385"/>
      <c r="G518" s="29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17"/>
      <c r="EJ518" s="17"/>
      <c r="EK518" s="17"/>
      <c r="EL518" s="17"/>
      <c r="EM518" s="17"/>
      <c r="EN518" s="17"/>
      <c r="EO518" s="17"/>
      <c r="EP518" s="17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7"/>
      <c r="FW518" s="17"/>
      <c r="FX518" s="17"/>
      <c r="FY518" s="17"/>
      <c r="FZ518" s="17"/>
      <c r="GA518" s="17"/>
      <c r="GB518" s="17"/>
      <c r="GC518" s="17"/>
      <c r="GD518" s="17"/>
      <c r="GE518" s="17"/>
      <c r="GF518" s="17"/>
      <c r="GG518" s="17"/>
      <c r="GH518" s="17"/>
      <c r="GI518" s="17"/>
      <c r="GJ518" s="17"/>
      <c r="GK518" s="17"/>
      <c r="GL518" s="17"/>
      <c r="GM518" s="17"/>
      <c r="GN518" s="17"/>
      <c r="GO518" s="17"/>
      <c r="GP518" s="17"/>
      <c r="GQ518" s="17"/>
      <c r="GR518" s="17"/>
      <c r="GS518" s="17"/>
      <c r="GT518" s="17"/>
      <c r="GU518" s="17"/>
      <c r="GV518" s="17"/>
      <c r="GW518" s="17"/>
      <c r="GX518" s="17"/>
      <c r="GY518" s="17"/>
      <c r="GZ518" s="17"/>
    </row>
    <row r="519" spans="1:208" s="6" customFormat="1" ht="12.75" customHeight="1" x14ac:dyDescent="0.2">
      <c r="A519" s="29"/>
      <c r="B519" s="101">
        <v>75802</v>
      </c>
      <c r="C519" s="288"/>
      <c r="D519" s="102" t="s">
        <v>384</v>
      </c>
      <c r="E519" s="289" t="e">
        <f>SUM(E520:E520)</f>
        <v>#REF!</v>
      </c>
      <c r="F519" s="279"/>
      <c r="G519" s="1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</row>
    <row r="520" spans="1:208" s="6" customFormat="1" x14ac:dyDescent="0.2">
      <c r="A520" s="23"/>
      <c r="B520" s="285"/>
      <c r="C520" s="386" t="s">
        <v>234</v>
      </c>
      <c r="D520" s="384" t="s">
        <v>236</v>
      </c>
      <c r="E520" s="78" t="e">
        <f>#REF!</f>
        <v>#REF!</v>
      </c>
      <c r="F520" s="284"/>
      <c r="G520" s="1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</row>
    <row r="521" spans="1:208" s="307" customFormat="1" ht="12.75" customHeight="1" x14ac:dyDescent="0.2">
      <c r="A521" s="16"/>
      <c r="B521" s="450">
        <v>75804</v>
      </c>
      <c r="C521" s="441"/>
      <c r="D521" s="453" t="s">
        <v>237</v>
      </c>
      <c r="E521" s="454" t="e">
        <f>SUM(E522:E522)</f>
        <v>#REF!</v>
      </c>
      <c r="F521" s="455"/>
      <c r="G521" s="29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17"/>
      <c r="EJ521" s="17"/>
      <c r="EK521" s="17"/>
      <c r="EL521" s="17"/>
      <c r="EM521" s="17"/>
      <c r="EN521" s="17"/>
      <c r="EO521" s="17"/>
      <c r="EP521" s="17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7"/>
      <c r="FW521" s="17"/>
      <c r="FX521" s="17"/>
      <c r="FY521" s="17"/>
      <c r="FZ521" s="17"/>
      <c r="GA521" s="17"/>
      <c r="GB521" s="17"/>
      <c r="GC521" s="17"/>
      <c r="GD521" s="17"/>
      <c r="GE521" s="17"/>
      <c r="GF521" s="17"/>
      <c r="GG521" s="17"/>
      <c r="GH521" s="17"/>
      <c r="GI521" s="17"/>
      <c r="GJ521" s="17"/>
      <c r="GK521" s="17"/>
      <c r="GL521" s="17"/>
      <c r="GM521" s="17"/>
      <c r="GN521" s="17"/>
      <c r="GO521" s="17"/>
      <c r="GP521" s="17"/>
      <c r="GQ521" s="17"/>
      <c r="GR521" s="17"/>
      <c r="GS521" s="17"/>
      <c r="GT521" s="17"/>
      <c r="GU521" s="17"/>
      <c r="GV521" s="17"/>
      <c r="GW521" s="17"/>
      <c r="GX521" s="17"/>
      <c r="GY521" s="17"/>
      <c r="GZ521" s="17"/>
    </row>
    <row r="522" spans="1:208" s="307" customFormat="1" x14ac:dyDescent="0.2">
      <c r="A522" s="16"/>
      <c r="B522" s="16"/>
      <c r="C522" s="388" t="s">
        <v>234</v>
      </c>
      <c r="D522" s="389" t="s">
        <v>236</v>
      </c>
      <c r="E522" s="353" t="e">
        <f>#REF!</f>
        <v>#REF!</v>
      </c>
      <c r="F522" s="353"/>
      <c r="G522" s="29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17"/>
      <c r="EJ522" s="17"/>
      <c r="EK522" s="17"/>
      <c r="EL522" s="17"/>
      <c r="EM522" s="17"/>
      <c r="EN522" s="17"/>
      <c r="EO522" s="17"/>
      <c r="EP522" s="17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7"/>
      <c r="FW522" s="17"/>
      <c r="FX522" s="17"/>
      <c r="FY522" s="17"/>
      <c r="FZ522" s="17"/>
      <c r="GA522" s="17"/>
      <c r="GB522" s="17"/>
      <c r="GC522" s="17"/>
      <c r="GD522" s="17"/>
      <c r="GE522" s="17"/>
      <c r="GF522" s="17"/>
      <c r="GG522" s="17"/>
      <c r="GH522" s="17"/>
      <c r="GI522" s="17"/>
      <c r="GJ522" s="17"/>
      <c r="GK522" s="17"/>
      <c r="GL522" s="17"/>
      <c r="GM522" s="17"/>
      <c r="GN522" s="17"/>
      <c r="GO522" s="17"/>
      <c r="GP522" s="17"/>
      <c r="GQ522" s="17"/>
      <c r="GR522" s="17"/>
      <c r="GS522" s="17"/>
      <c r="GT522" s="17"/>
      <c r="GU522" s="17"/>
      <c r="GV522" s="17"/>
      <c r="GW522" s="17"/>
      <c r="GX522" s="17"/>
      <c r="GY522" s="17"/>
      <c r="GZ522" s="17"/>
    </row>
    <row r="523" spans="1:208" x14ac:dyDescent="0.2">
      <c r="A523" s="16"/>
      <c r="B523" s="194">
        <v>75818</v>
      </c>
      <c r="C523" s="188"/>
      <c r="D523" s="195" t="s">
        <v>104</v>
      </c>
      <c r="E523" s="456"/>
      <c r="F523" s="185" t="e">
        <f>SUM(F524:F525)</f>
        <v>#REF!</v>
      </c>
      <c r="G523" s="364"/>
      <c r="H523" s="309"/>
      <c r="M523" s="365"/>
      <c r="N523" s="365"/>
      <c r="O523" s="365"/>
      <c r="P523" s="365"/>
    </row>
    <row r="524" spans="1:208" x14ac:dyDescent="0.2">
      <c r="A524" s="16"/>
      <c r="B524" s="170"/>
      <c r="C524" s="390">
        <v>4810</v>
      </c>
      <c r="D524" s="347" t="s">
        <v>159</v>
      </c>
      <c r="E524" s="391" t="s">
        <v>13</v>
      </c>
      <c r="F524" s="300" t="e">
        <f>#REF!</f>
        <v>#REF!</v>
      </c>
      <c r="G524" s="364"/>
      <c r="H524" s="309"/>
      <c r="M524" s="365"/>
      <c r="N524" s="365"/>
      <c r="O524" s="365"/>
      <c r="P524" s="365"/>
    </row>
    <row r="525" spans="1:208" x14ac:dyDescent="0.2">
      <c r="A525" s="16"/>
      <c r="B525" s="368"/>
      <c r="C525" s="155">
        <v>6800</v>
      </c>
      <c r="D525" s="352" t="s">
        <v>257</v>
      </c>
      <c r="E525" s="369"/>
      <c r="F525" s="131" t="e">
        <f>#REF!+#REF!</f>
        <v>#REF!</v>
      </c>
      <c r="G525" s="364"/>
      <c r="H525" s="309"/>
      <c r="M525" s="365"/>
      <c r="N525" s="365"/>
      <c r="O525" s="365"/>
      <c r="P525" s="365"/>
    </row>
    <row r="526" spans="1:208" s="307" customFormat="1" ht="12.75" customHeight="1" x14ac:dyDescent="0.2">
      <c r="A526" s="16"/>
      <c r="B526" s="194">
        <v>75833</v>
      </c>
      <c r="C526" s="188"/>
      <c r="D526" s="195" t="s">
        <v>238</v>
      </c>
      <c r="E526" s="449" t="e">
        <f>SUM(E527:E527)</f>
        <v>#REF!</v>
      </c>
      <c r="F526" s="282"/>
      <c r="G526" s="29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17"/>
      <c r="EJ526" s="17"/>
      <c r="EK526" s="17"/>
      <c r="EL526" s="17"/>
      <c r="EM526" s="17"/>
      <c r="EN526" s="17"/>
      <c r="EO526" s="17"/>
      <c r="EP526" s="17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7"/>
      <c r="FW526" s="17"/>
      <c r="FX526" s="17"/>
      <c r="FY526" s="17"/>
      <c r="FZ526" s="17"/>
      <c r="GA526" s="17"/>
      <c r="GB526" s="17"/>
      <c r="GC526" s="17"/>
      <c r="GD526" s="17"/>
      <c r="GE526" s="17"/>
      <c r="GF526" s="17"/>
      <c r="GG526" s="17"/>
      <c r="GH526" s="17"/>
      <c r="GI526" s="17"/>
      <c r="GJ526" s="17"/>
      <c r="GK526" s="17"/>
      <c r="GL526" s="17"/>
      <c r="GM526" s="17"/>
      <c r="GN526" s="17"/>
      <c r="GO526" s="17"/>
      <c r="GP526" s="17"/>
      <c r="GQ526" s="17"/>
      <c r="GR526" s="17"/>
      <c r="GS526" s="17"/>
      <c r="GT526" s="17"/>
      <c r="GU526" s="17"/>
      <c r="GV526" s="17"/>
      <c r="GW526" s="17"/>
      <c r="GX526" s="17"/>
      <c r="GY526" s="17"/>
      <c r="GZ526" s="17"/>
    </row>
    <row r="527" spans="1:208" s="307" customFormat="1" x14ac:dyDescent="0.2">
      <c r="A527" s="16"/>
      <c r="B527" s="127"/>
      <c r="C527" s="150" t="s">
        <v>234</v>
      </c>
      <c r="D527" s="151" t="s">
        <v>236</v>
      </c>
      <c r="E527" s="131" t="e">
        <f>#REF!</f>
        <v>#REF!</v>
      </c>
      <c r="F527" s="131"/>
      <c r="G527" s="29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7"/>
      <c r="FW527" s="17"/>
      <c r="FX527" s="17"/>
      <c r="FY527" s="17"/>
      <c r="FZ527" s="17"/>
      <c r="GA527" s="17"/>
      <c r="GB527" s="17"/>
      <c r="GC527" s="17"/>
      <c r="GD527" s="17"/>
      <c r="GE527" s="17"/>
      <c r="GF527" s="17"/>
      <c r="GG527" s="17"/>
      <c r="GH527" s="17"/>
      <c r="GI527" s="17"/>
      <c r="GJ527" s="17"/>
      <c r="GK527" s="17"/>
      <c r="GL527" s="17"/>
      <c r="GM527" s="17"/>
      <c r="GN527" s="17"/>
      <c r="GO527" s="17"/>
      <c r="GP527" s="17"/>
      <c r="GQ527" s="17"/>
      <c r="GR527" s="17"/>
      <c r="GS527" s="17"/>
      <c r="GT527" s="17"/>
      <c r="GU527" s="17"/>
      <c r="GV527" s="17"/>
      <c r="GW527" s="17"/>
      <c r="GX527" s="17"/>
      <c r="GY527" s="17"/>
      <c r="GZ527" s="17"/>
    </row>
    <row r="528" spans="1:208" s="6" customFormat="1" ht="25.5" x14ac:dyDescent="0.2">
      <c r="A528" s="23"/>
      <c r="B528" s="253" t="s">
        <v>301</v>
      </c>
      <c r="C528" s="457"/>
      <c r="D528" s="254" t="s">
        <v>302</v>
      </c>
      <c r="E528" s="255" t="e">
        <f>SUM(E529:E532)</f>
        <v>#REF!</v>
      </c>
      <c r="F528" s="256"/>
      <c r="G528" s="1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</row>
    <row r="529" spans="1:206" s="6" customFormat="1" ht="51" x14ac:dyDescent="0.2">
      <c r="A529" s="23"/>
      <c r="B529" s="24"/>
      <c r="C529" s="51" t="s">
        <v>330</v>
      </c>
      <c r="D529" s="52" t="s">
        <v>282</v>
      </c>
      <c r="E529" s="53" t="e">
        <f>#REF!+'Dep. Geodezji'!#REF!+#REF!</f>
        <v>#REF!</v>
      </c>
      <c r="F529" s="54"/>
      <c r="G529" s="1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</row>
    <row r="530" spans="1:206" s="6" customFormat="1" ht="51" x14ac:dyDescent="0.2">
      <c r="A530" s="23"/>
      <c r="B530" s="30"/>
      <c r="C530" s="51" t="s">
        <v>63</v>
      </c>
      <c r="D530" s="52" t="s">
        <v>278</v>
      </c>
      <c r="E530" s="53" t="e">
        <f>#REF!</f>
        <v>#REF!</v>
      </c>
      <c r="F530" s="54"/>
      <c r="G530" s="1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</row>
    <row r="531" spans="1:206" s="6" customFormat="1" ht="51" x14ac:dyDescent="0.2">
      <c r="A531" s="23"/>
      <c r="B531" s="24"/>
      <c r="C531" s="51" t="s">
        <v>318</v>
      </c>
      <c r="D531" s="52" t="s">
        <v>283</v>
      </c>
      <c r="E531" s="53" t="e">
        <f>'Dep. Geodezji'!#REF!+#REF!+#REF!</f>
        <v>#REF!</v>
      </c>
      <c r="F531" s="54"/>
      <c r="G531" s="1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</row>
    <row r="532" spans="1:206" s="6" customFormat="1" ht="51" x14ac:dyDescent="0.2">
      <c r="A532" s="23"/>
      <c r="B532" s="77"/>
      <c r="C532" s="392" t="s">
        <v>293</v>
      </c>
      <c r="D532" s="248" t="s">
        <v>283</v>
      </c>
      <c r="E532" s="393" t="e">
        <f>'Dep. Geodezji'!#REF!+#REF!</f>
        <v>#REF!</v>
      </c>
      <c r="F532" s="219"/>
      <c r="G532" s="1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</row>
    <row r="533" spans="1:206" ht="25.5" x14ac:dyDescent="0.2">
      <c r="A533" s="16"/>
      <c r="B533" s="458">
        <v>75864</v>
      </c>
      <c r="C533" s="459"/>
      <c r="D533" s="453" t="s">
        <v>285</v>
      </c>
      <c r="E533" s="86" t="e">
        <f>SUM(E534:E539)</f>
        <v>#REF!</v>
      </c>
      <c r="F533" s="86"/>
    </row>
    <row r="534" spans="1:206" ht="51" x14ac:dyDescent="0.2">
      <c r="A534" s="16"/>
      <c r="B534" s="16"/>
      <c r="C534" s="276" t="s">
        <v>61</v>
      </c>
      <c r="D534" s="134" t="s">
        <v>277</v>
      </c>
      <c r="E534" s="40" t="e">
        <f>#REF!</f>
        <v>#REF!</v>
      </c>
      <c r="F534" s="67"/>
    </row>
    <row r="535" spans="1:206" s="6" customFormat="1" ht="51" x14ac:dyDescent="0.2">
      <c r="A535" s="23"/>
      <c r="B535" s="24"/>
      <c r="C535" s="51" t="s">
        <v>62</v>
      </c>
      <c r="D535" s="52" t="s">
        <v>277</v>
      </c>
      <c r="E535" s="53" t="e">
        <f>#REF!</f>
        <v>#REF!</v>
      </c>
      <c r="F535" s="54"/>
      <c r="G535" s="1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</row>
    <row r="536" spans="1:206" s="6" customFormat="1" ht="51" x14ac:dyDescent="0.2">
      <c r="A536" s="23"/>
      <c r="B536" s="24"/>
      <c r="C536" s="51" t="s">
        <v>330</v>
      </c>
      <c r="D536" s="52" t="s">
        <v>282</v>
      </c>
      <c r="E536" s="53" t="e">
        <f>#REF!+#REF!</f>
        <v>#REF!</v>
      </c>
      <c r="F536" s="54"/>
      <c r="G536" s="1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</row>
    <row r="537" spans="1:206" s="6" customFormat="1" ht="51" x14ac:dyDescent="0.2">
      <c r="A537" s="23"/>
      <c r="B537" s="24"/>
      <c r="C537" s="51" t="s">
        <v>280</v>
      </c>
      <c r="D537" s="52" t="s">
        <v>283</v>
      </c>
      <c r="E537" s="53" t="e">
        <f>#REF!</f>
        <v>#REF!</v>
      </c>
      <c r="F537" s="54"/>
      <c r="G537" s="1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</row>
    <row r="538" spans="1:206" s="6" customFormat="1" ht="51" x14ac:dyDescent="0.2">
      <c r="A538" s="23"/>
      <c r="B538" s="30"/>
      <c r="C538" s="51" t="s">
        <v>281</v>
      </c>
      <c r="D538" s="52" t="s">
        <v>283</v>
      </c>
      <c r="E538" s="53" t="e">
        <f>#REF!+#REF!</f>
        <v>#REF!</v>
      </c>
      <c r="F538" s="54"/>
      <c r="G538" s="1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</row>
    <row r="539" spans="1:206" ht="51" x14ac:dyDescent="0.2">
      <c r="A539" s="16"/>
      <c r="B539" s="16"/>
      <c r="C539" s="276" t="s">
        <v>284</v>
      </c>
      <c r="D539" s="52" t="s">
        <v>283</v>
      </c>
      <c r="E539" s="40" t="e">
        <f>#REF!</f>
        <v>#REF!</v>
      </c>
      <c r="F539" s="67"/>
    </row>
    <row r="540" spans="1:206" s="15" customFormat="1" x14ac:dyDescent="0.2">
      <c r="A540" s="88">
        <v>801</v>
      </c>
      <c r="B540" s="88"/>
      <c r="C540" s="95"/>
      <c r="D540" s="174" t="s">
        <v>105</v>
      </c>
      <c r="E540" s="92" t="e">
        <f>+E547+E541</f>
        <v>#REF!</v>
      </c>
      <c r="F540" s="92" t="e">
        <f>F547+F544+F541</f>
        <v>#REF!</v>
      </c>
    </row>
    <row r="541" spans="1:206" s="6" customFormat="1" x14ac:dyDescent="0.2">
      <c r="A541" s="29"/>
      <c r="B541" s="106">
        <v>80146</v>
      </c>
      <c r="C541" s="243"/>
      <c r="D541" s="244" t="s">
        <v>256</v>
      </c>
      <c r="E541" s="103" t="e">
        <f>E542</f>
        <v>#REF!</v>
      </c>
      <c r="F541" s="104" t="e">
        <f>F543</f>
        <v>#REF!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</row>
    <row r="542" spans="1:206" s="6" customFormat="1" ht="38.25" x14ac:dyDescent="0.2">
      <c r="A542" s="29"/>
      <c r="B542" s="56"/>
      <c r="C542" s="265">
        <v>2220</v>
      </c>
      <c r="D542" s="246" t="s">
        <v>397</v>
      </c>
      <c r="E542" s="39" t="e">
        <f>#REF!</f>
        <v>#REF!</v>
      </c>
      <c r="F542" s="4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</row>
    <row r="543" spans="1:206" s="6" customFormat="1" x14ac:dyDescent="0.2">
      <c r="A543" s="23"/>
      <c r="B543" s="23"/>
      <c r="C543" s="208" t="s">
        <v>12</v>
      </c>
      <c r="D543" s="277" t="s">
        <v>149</v>
      </c>
      <c r="E543" s="234"/>
      <c r="F543" s="234" t="e">
        <f>#REF!</f>
        <v>#REF!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</row>
    <row r="544" spans="1:206" s="307" customFormat="1" x14ac:dyDescent="0.2">
      <c r="A544" s="16"/>
      <c r="B544" s="187">
        <v>80147</v>
      </c>
      <c r="C544" s="280"/>
      <c r="D544" s="460" t="s">
        <v>258</v>
      </c>
      <c r="E544" s="456"/>
      <c r="F544" s="185" t="e">
        <f>SUM(F545:F546)</f>
        <v>#REF!</v>
      </c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7"/>
      <c r="FW544" s="17"/>
      <c r="FX544" s="17"/>
      <c r="FY544" s="17"/>
      <c r="FZ544" s="17"/>
      <c r="GA544" s="17"/>
      <c r="GB544" s="17"/>
      <c r="GC544" s="17"/>
      <c r="GD544" s="17"/>
      <c r="GE544" s="17"/>
      <c r="GF544" s="17"/>
      <c r="GG544" s="17"/>
      <c r="GH544" s="17"/>
      <c r="GI544" s="17"/>
      <c r="GJ544" s="17"/>
      <c r="GK544" s="17"/>
      <c r="GL544" s="17"/>
      <c r="GM544" s="17"/>
      <c r="GN544" s="17"/>
      <c r="GO544" s="17"/>
      <c r="GP544" s="17"/>
      <c r="GQ544" s="17"/>
      <c r="GR544" s="17"/>
      <c r="GS544" s="17"/>
      <c r="GT544" s="17"/>
      <c r="GU544" s="17"/>
      <c r="GV544" s="17"/>
      <c r="GW544" s="17"/>
      <c r="GX544" s="17"/>
    </row>
    <row r="545" spans="1:206" s="6" customFormat="1" ht="25.5" customHeight="1" x14ac:dyDescent="0.2">
      <c r="A545" s="23"/>
      <c r="B545" s="23"/>
      <c r="C545" s="265">
        <v>2310</v>
      </c>
      <c r="D545" s="266" t="s">
        <v>200</v>
      </c>
      <c r="E545" s="61"/>
      <c r="F545" s="40" t="e">
        <f>#REF!</f>
        <v>#REF!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</row>
    <row r="546" spans="1:206" s="138" customFormat="1" ht="24.75" customHeight="1" x14ac:dyDescent="0.2">
      <c r="A546" s="119"/>
      <c r="B546" s="345"/>
      <c r="C546" s="348" t="s">
        <v>77</v>
      </c>
      <c r="D546" s="394" t="s">
        <v>201</v>
      </c>
      <c r="E546" s="395"/>
      <c r="F546" s="249" t="e">
        <f>#REF!</f>
        <v>#REF!</v>
      </c>
    </row>
    <row r="547" spans="1:206" x14ac:dyDescent="0.2">
      <c r="A547" s="16"/>
      <c r="B547" s="190">
        <v>80195</v>
      </c>
      <c r="C547" s="441"/>
      <c r="D547" s="197" t="s">
        <v>55</v>
      </c>
      <c r="E547" s="461" t="e">
        <f>SUM(E548:E551)</f>
        <v>#REF!</v>
      </c>
      <c r="F547" s="86" t="e">
        <f>SUM(F552:F565)</f>
        <v>#REF!</v>
      </c>
    </row>
    <row r="548" spans="1:206" s="6" customFormat="1" ht="38.25" x14ac:dyDescent="0.2">
      <c r="A548" s="23"/>
      <c r="B548" s="139"/>
      <c r="C548" s="59" t="s">
        <v>60</v>
      </c>
      <c r="D548" s="246" t="s">
        <v>308</v>
      </c>
      <c r="E548" s="40" t="e">
        <f>#REF!</f>
        <v>#REF!</v>
      </c>
      <c r="F548" s="40"/>
      <c r="G548" s="14"/>
      <c r="H548" s="13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</row>
    <row r="549" spans="1:206" s="6" customFormat="1" x14ac:dyDescent="0.2">
      <c r="A549" s="23"/>
      <c r="B549" s="139"/>
      <c r="C549" s="59" t="s">
        <v>223</v>
      </c>
      <c r="D549" s="199" t="s">
        <v>310</v>
      </c>
      <c r="E549" s="40" t="e">
        <f>#REF!</f>
        <v>#REF!</v>
      </c>
      <c r="F549" s="40"/>
      <c r="G549" s="14"/>
      <c r="H549" s="13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</row>
    <row r="550" spans="1:206" s="6" customFormat="1" ht="38.25" x14ac:dyDescent="0.2">
      <c r="A550" s="23"/>
      <c r="B550" s="139"/>
      <c r="C550" s="59" t="s">
        <v>64</v>
      </c>
      <c r="D550" s="72" t="s">
        <v>340</v>
      </c>
      <c r="E550" s="40" t="e">
        <f>#REF!</f>
        <v>#REF!</v>
      </c>
      <c r="F550" s="40"/>
      <c r="G550" s="14"/>
      <c r="H550" s="13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</row>
    <row r="551" spans="1:206" s="6" customFormat="1" x14ac:dyDescent="0.2">
      <c r="A551" s="23"/>
      <c r="B551" s="139"/>
      <c r="C551" s="59" t="s">
        <v>350</v>
      </c>
      <c r="D551" s="199" t="s">
        <v>351</v>
      </c>
      <c r="E551" s="40" t="e">
        <f>#REF!</f>
        <v>#REF!</v>
      </c>
      <c r="F551" s="40"/>
      <c r="G551" s="14"/>
      <c r="H551" s="13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</row>
    <row r="552" spans="1:206" s="6" customFormat="1" ht="51" x14ac:dyDescent="0.2">
      <c r="A552" s="23"/>
      <c r="B552" s="24"/>
      <c r="C552" s="25" t="s">
        <v>62</v>
      </c>
      <c r="D552" s="134" t="s">
        <v>277</v>
      </c>
      <c r="E552" s="40"/>
      <c r="F552" s="40" t="e">
        <f>#REF!</f>
        <v>#REF!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</row>
    <row r="553" spans="1:206" s="6" customFormat="1" ht="51" x14ac:dyDescent="0.2">
      <c r="A553" s="23"/>
      <c r="B553" s="24"/>
      <c r="C553" s="267" t="s">
        <v>281</v>
      </c>
      <c r="D553" s="20" t="s">
        <v>282</v>
      </c>
      <c r="E553" s="227"/>
      <c r="F553" s="227" t="e">
        <f>#REF!</f>
        <v>#REF!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</row>
    <row r="554" spans="1:206" s="6" customFormat="1" ht="38.25" x14ac:dyDescent="0.2">
      <c r="A554" s="23"/>
      <c r="B554" s="24"/>
      <c r="C554" s="25" t="s">
        <v>64</v>
      </c>
      <c r="D554" s="20" t="s">
        <v>359</v>
      </c>
      <c r="E554" s="40"/>
      <c r="F554" s="40" t="e">
        <f>#REF!</f>
        <v>#REF!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</row>
    <row r="555" spans="1:206" s="6" customFormat="1" x14ac:dyDescent="0.2">
      <c r="A555" s="23"/>
      <c r="B555" s="24"/>
      <c r="C555" s="25" t="s">
        <v>350</v>
      </c>
      <c r="D555" s="20" t="s">
        <v>354</v>
      </c>
      <c r="E555" s="40"/>
      <c r="F555" s="40" t="e">
        <f>#REF!</f>
        <v>#REF!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</row>
    <row r="556" spans="1:206" x14ac:dyDescent="0.2">
      <c r="A556" s="16"/>
      <c r="B556" s="16"/>
      <c r="C556" s="149" t="s">
        <v>15</v>
      </c>
      <c r="D556" s="152" t="s">
        <v>168</v>
      </c>
      <c r="E556" s="67"/>
      <c r="F556" s="67" t="e">
        <f>#REF!</f>
        <v>#REF!</v>
      </c>
    </row>
    <row r="557" spans="1:206" x14ac:dyDescent="0.2">
      <c r="A557" s="16"/>
      <c r="B557" s="16"/>
      <c r="C557" s="149" t="s">
        <v>106</v>
      </c>
      <c r="D557" s="152" t="s">
        <v>174</v>
      </c>
      <c r="E557" s="67"/>
      <c r="F557" s="67" t="e">
        <f>#REF!</f>
        <v>#REF!</v>
      </c>
    </row>
    <row r="558" spans="1:206" s="138" customFormat="1" x14ac:dyDescent="0.2">
      <c r="A558" s="119"/>
      <c r="B558" s="119"/>
      <c r="C558" s="136" t="s">
        <v>16</v>
      </c>
      <c r="D558" s="26" t="s">
        <v>165</v>
      </c>
      <c r="E558" s="67"/>
      <c r="F558" s="67" t="e">
        <f>#REF!</f>
        <v>#REF!</v>
      </c>
    </row>
    <row r="559" spans="1:206" s="138" customFormat="1" x14ac:dyDescent="0.2">
      <c r="A559" s="119"/>
      <c r="B559" s="119"/>
      <c r="C559" s="136" t="s">
        <v>18</v>
      </c>
      <c r="D559" s="26" t="s">
        <v>167</v>
      </c>
      <c r="E559" s="67"/>
      <c r="F559" s="67" t="e">
        <f>#REF!</f>
        <v>#REF!</v>
      </c>
    </row>
    <row r="560" spans="1:206" s="138" customFormat="1" ht="25.5" x14ac:dyDescent="0.2">
      <c r="A560" s="119"/>
      <c r="B560" s="119"/>
      <c r="C560" s="136" t="s">
        <v>19</v>
      </c>
      <c r="D560" s="32" t="s">
        <v>379</v>
      </c>
      <c r="E560" s="67"/>
      <c r="F560" s="67" t="e">
        <f>#REF!</f>
        <v>#REF!</v>
      </c>
    </row>
    <row r="561" spans="1:223" x14ac:dyDescent="0.2">
      <c r="A561" s="16"/>
      <c r="B561" s="16"/>
      <c r="C561" s="149" t="s">
        <v>20</v>
      </c>
      <c r="D561" s="152" t="s">
        <v>146</v>
      </c>
      <c r="E561" s="67"/>
      <c r="F561" s="67" t="e">
        <f>#REF!</f>
        <v>#REF!</v>
      </c>
    </row>
    <row r="562" spans="1:223" x14ac:dyDescent="0.2">
      <c r="A562" s="16"/>
      <c r="B562" s="16"/>
      <c r="C562" s="149" t="s">
        <v>12</v>
      </c>
      <c r="D562" s="152" t="s">
        <v>149</v>
      </c>
      <c r="E562" s="67"/>
      <c r="F562" s="67" t="e">
        <f>#REF!</f>
        <v>#REF!</v>
      </c>
    </row>
    <row r="563" spans="1:223" s="6" customFormat="1" ht="38.25" x14ac:dyDescent="0.2">
      <c r="A563" s="23"/>
      <c r="B563" s="24"/>
      <c r="C563" s="25" t="s">
        <v>65</v>
      </c>
      <c r="D563" s="20" t="s">
        <v>248</v>
      </c>
      <c r="E563" s="40"/>
      <c r="F563" s="40" t="e">
        <f>#REF!</f>
        <v>#REF!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</row>
    <row r="564" spans="1:223" s="6" customFormat="1" x14ac:dyDescent="0.2">
      <c r="A564" s="23"/>
      <c r="B564" s="24"/>
      <c r="C564" s="25" t="s">
        <v>352</v>
      </c>
      <c r="D564" s="20" t="s">
        <v>353</v>
      </c>
      <c r="E564" s="40"/>
      <c r="F564" s="40" t="e">
        <f>#REF!</f>
        <v>#REF!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</row>
    <row r="565" spans="1:223" x14ac:dyDescent="0.2">
      <c r="A565" s="16"/>
      <c r="B565" s="16"/>
      <c r="C565" s="149" t="s">
        <v>32</v>
      </c>
      <c r="D565" s="152" t="s">
        <v>154</v>
      </c>
      <c r="E565" s="67"/>
      <c r="F565" s="67" t="e">
        <f>#REF!</f>
        <v>#REF!</v>
      </c>
    </row>
    <row r="566" spans="1:223" s="15" customFormat="1" x14ac:dyDescent="0.2">
      <c r="A566" s="88">
        <v>851</v>
      </c>
      <c r="B566" s="88"/>
      <c r="C566" s="95"/>
      <c r="D566" s="174" t="s">
        <v>111</v>
      </c>
      <c r="E566" s="91" t="e">
        <f>E600+E567+E598+E570</f>
        <v>#REF!</v>
      </c>
      <c r="F566" s="92" t="e">
        <f>SUM(F567+F570+F575+F600+F577+F587+F573)</f>
        <v>#REF!</v>
      </c>
    </row>
    <row r="567" spans="1:223" x14ac:dyDescent="0.2">
      <c r="A567" s="16"/>
      <c r="B567" s="187">
        <v>85111</v>
      </c>
      <c r="C567" s="188"/>
      <c r="D567" s="196" t="s">
        <v>112</v>
      </c>
      <c r="E567" s="443"/>
      <c r="F567" s="185" t="e">
        <f>SUM(F568:F569)</f>
        <v>#REF!</v>
      </c>
    </row>
    <row r="568" spans="1:223" s="312" customFormat="1" ht="27" customHeight="1" x14ac:dyDescent="0.2">
      <c r="A568" s="119"/>
      <c r="B568" s="120"/>
      <c r="C568" s="19" t="s">
        <v>113</v>
      </c>
      <c r="D568" s="134" t="s">
        <v>178</v>
      </c>
      <c r="E568" s="67"/>
      <c r="F568" s="67" t="e">
        <f>#REF!</f>
        <v>#REF!</v>
      </c>
    </row>
    <row r="569" spans="1:223" s="6" customFormat="1" ht="27" customHeight="1" x14ac:dyDescent="0.2">
      <c r="A569" s="23"/>
      <c r="B569" s="24"/>
      <c r="C569" s="25" t="s">
        <v>114</v>
      </c>
      <c r="D569" s="42" t="s">
        <v>178</v>
      </c>
      <c r="E569" s="40"/>
      <c r="F569" s="40" t="e">
        <f>#REF!</f>
        <v>#REF!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</row>
    <row r="570" spans="1:223" x14ac:dyDescent="0.2">
      <c r="A570" s="16"/>
      <c r="B570" s="187">
        <v>85120</v>
      </c>
      <c r="C570" s="188"/>
      <c r="D570" s="196" t="s">
        <v>179</v>
      </c>
      <c r="E570" s="443"/>
      <c r="F570" s="185" t="e">
        <f>SUM(F571:F572)</f>
        <v>#REF!</v>
      </c>
    </row>
    <row r="571" spans="1:223" s="6" customFormat="1" ht="25.5" x14ac:dyDescent="0.2">
      <c r="A571" s="29"/>
      <c r="B571" s="56"/>
      <c r="C571" s="57">
        <v>4160</v>
      </c>
      <c r="D571" s="58" t="s">
        <v>390</v>
      </c>
      <c r="E571" s="39"/>
      <c r="F571" s="40" t="e">
        <f>#REF!</f>
        <v>#REF!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</row>
    <row r="572" spans="1:223" s="138" customFormat="1" ht="27.75" customHeight="1" x14ac:dyDescent="0.2">
      <c r="A572" s="119"/>
      <c r="B572" s="120"/>
      <c r="C572" s="19" t="s">
        <v>113</v>
      </c>
      <c r="D572" s="134" t="s">
        <v>178</v>
      </c>
      <c r="E572" s="396"/>
      <c r="F572" s="67" t="e">
        <f>#REF!</f>
        <v>#REF!</v>
      </c>
    </row>
    <row r="573" spans="1:223" s="6" customFormat="1" x14ac:dyDescent="0.2">
      <c r="A573" s="23"/>
      <c r="B573" s="226">
        <v>85141</v>
      </c>
      <c r="C573" s="101"/>
      <c r="D573" s="107" t="s">
        <v>355</v>
      </c>
      <c r="E573" s="103"/>
      <c r="F573" s="104" t="e">
        <f>SUM(F574:F574)</f>
        <v>#REF!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</row>
    <row r="574" spans="1:223" s="6" customFormat="1" ht="27.75" customHeight="1" x14ac:dyDescent="0.2">
      <c r="A574" s="23"/>
      <c r="B574" s="76"/>
      <c r="C574" s="74" t="s">
        <v>114</v>
      </c>
      <c r="D574" s="167" t="s">
        <v>178</v>
      </c>
      <c r="E574" s="47"/>
      <c r="F574" s="47" t="e">
        <f>#REF!</f>
        <v>#REF!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</row>
    <row r="575" spans="1:223" x14ac:dyDescent="0.2">
      <c r="A575" s="16"/>
      <c r="B575" s="190">
        <v>85148</v>
      </c>
      <c r="C575" s="441"/>
      <c r="D575" s="197" t="s">
        <v>115</v>
      </c>
      <c r="E575" s="452"/>
      <c r="F575" s="86" t="e">
        <f>SUM(F576:F576)</f>
        <v>#REF!</v>
      </c>
    </row>
    <row r="576" spans="1:223" ht="27.75" customHeight="1" x14ac:dyDescent="0.2">
      <c r="A576" s="16"/>
      <c r="B576" s="382"/>
      <c r="C576" s="397" t="s">
        <v>116</v>
      </c>
      <c r="D576" s="286" t="s">
        <v>241</v>
      </c>
      <c r="E576" s="250"/>
      <c r="F576" s="250" t="e">
        <f>#REF!</f>
        <v>#REF!</v>
      </c>
    </row>
    <row r="577" spans="1:7" x14ac:dyDescent="0.2">
      <c r="A577" s="16"/>
      <c r="B577" s="190">
        <v>85153</v>
      </c>
      <c r="C577" s="441"/>
      <c r="D577" s="197" t="s">
        <v>117</v>
      </c>
      <c r="E577" s="452"/>
      <c r="F577" s="86" t="e">
        <f>SUM(F578:F586)</f>
        <v>#REF!</v>
      </c>
    </row>
    <row r="578" spans="1:7" ht="38.25" x14ac:dyDescent="0.2">
      <c r="A578" s="16"/>
      <c r="B578" s="18"/>
      <c r="C578" s="398" t="s">
        <v>251</v>
      </c>
      <c r="D578" s="342" t="s">
        <v>265</v>
      </c>
      <c r="E578" s="300"/>
      <c r="F578" s="300" t="e">
        <f>#REF!</f>
        <v>#REF!</v>
      </c>
    </row>
    <row r="579" spans="1:7" ht="24.75" customHeight="1" x14ac:dyDescent="0.2">
      <c r="A579" s="16"/>
      <c r="B579" s="153"/>
      <c r="C579" s="156" t="s">
        <v>259</v>
      </c>
      <c r="D579" s="205" t="s">
        <v>212</v>
      </c>
      <c r="E579" s="67"/>
      <c r="F579" s="67" t="e">
        <f>#REF!</f>
        <v>#REF!</v>
      </c>
    </row>
    <row r="580" spans="1:7" s="309" customFormat="1" x14ac:dyDescent="0.2">
      <c r="A580" s="119"/>
      <c r="B580" s="120"/>
      <c r="C580" s="19" t="s">
        <v>18</v>
      </c>
      <c r="D580" s="134" t="s">
        <v>166</v>
      </c>
      <c r="E580" s="67"/>
      <c r="F580" s="67" t="e">
        <f>#REF!</f>
        <v>#REF!</v>
      </c>
      <c r="G580" s="399"/>
    </row>
    <row r="581" spans="1:7" s="309" customFormat="1" ht="25.5" x14ac:dyDescent="0.2">
      <c r="A581" s="119"/>
      <c r="B581" s="120"/>
      <c r="C581" s="19" t="s">
        <v>19</v>
      </c>
      <c r="D581" s="32" t="s">
        <v>379</v>
      </c>
      <c r="E581" s="67"/>
      <c r="F581" s="67" t="e">
        <f>#REF!</f>
        <v>#REF!</v>
      </c>
      <c r="G581" s="399"/>
    </row>
    <row r="582" spans="1:7" s="138" customFormat="1" x14ac:dyDescent="0.2">
      <c r="A582" s="119"/>
      <c r="B582" s="120"/>
      <c r="C582" s="19" t="s">
        <v>20</v>
      </c>
      <c r="D582" s="134" t="s">
        <v>146</v>
      </c>
      <c r="E582" s="67"/>
      <c r="F582" s="67" t="e">
        <f>#REF!</f>
        <v>#REF!</v>
      </c>
    </row>
    <row r="583" spans="1:7" x14ac:dyDescent="0.2">
      <c r="A583" s="16"/>
      <c r="B583" s="16"/>
      <c r="C583" s="156" t="s">
        <v>21</v>
      </c>
      <c r="D583" s="134" t="s">
        <v>147</v>
      </c>
      <c r="E583" s="67"/>
      <c r="F583" s="67" t="e">
        <f>#REF!</f>
        <v>#REF!</v>
      </c>
    </row>
    <row r="584" spans="1:7" x14ac:dyDescent="0.2">
      <c r="A584" s="16"/>
      <c r="B584" s="16"/>
      <c r="C584" s="156" t="s">
        <v>12</v>
      </c>
      <c r="D584" s="134" t="s">
        <v>149</v>
      </c>
      <c r="E584" s="67"/>
      <c r="F584" s="67" t="e">
        <f>#REF!</f>
        <v>#REF!</v>
      </c>
    </row>
    <row r="585" spans="1:7" x14ac:dyDescent="0.2">
      <c r="A585" s="16"/>
      <c r="B585" s="16"/>
      <c r="C585" s="156" t="s">
        <v>27</v>
      </c>
      <c r="D585" s="134" t="s">
        <v>151</v>
      </c>
      <c r="E585" s="67"/>
      <c r="F585" s="67" t="e">
        <f>#REF!</f>
        <v>#REF!</v>
      </c>
    </row>
    <row r="586" spans="1:7" s="4" customFormat="1" x14ac:dyDescent="0.2">
      <c r="A586" s="23"/>
      <c r="B586" s="43"/>
      <c r="C586" s="166" t="s">
        <v>32</v>
      </c>
      <c r="D586" s="218" t="s">
        <v>154</v>
      </c>
      <c r="E586" s="46"/>
      <c r="F586" s="47" t="e">
        <f>#REF!</f>
        <v>#REF!</v>
      </c>
      <c r="G586" s="13"/>
    </row>
    <row r="587" spans="1:7" x14ac:dyDescent="0.2">
      <c r="A587" s="16"/>
      <c r="B587" s="462">
        <v>85154</v>
      </c>
      <c r="C587" s="441"/>
      <c r="D587" s="197" t="s">
        <v>118</v>
      </c>
      <c r="E587" s="452"/>
      <c r="F587" s="86" t="e">
        <f>SUM(F588:F597)</f>
        <v>#REF!</v>
      </c>
    </row>
    <row r="588" spans="1:7" s="4" customFormat="1" ht="25.5" x14ac:dyDescent="0.2">
      <c r="A588" s="23"/>
      <c r="B588" s="23"/>
      <c r="C588" s="25" t="s">
        <v>259</v>
      </c>
      <c r="D588" s="205" t="s">
        <v>212</v>
      </c>
      <c r="E588" s="40"/>
      <c r="F588" s="40" t="e">
        <f>#REF!</f>
        <v>#REF!</v>
      </c>
      <c r="G588" s="13"/>
    </row>
    <row r="589" spans="1:7" s="4" customFormat="1" ht="25.5" x14ac:dyDescent="0.2">
      <c r="A589" s="23"/>
      <c r="B589" s="23"/>
      <c r="C589" s="25" t="s">
        <v>392</v>
      </c>
      <c r="D589" s="42" t="s">
        <v>393</v>
      </c>
      <c r="E589" s="40"/>
      <c r="F589" s="40" t="e">
        <f>#REF!</f>
        <v>#REF!</v>
      </c>
      <c r="G589" s="13"/>
    </row>
    <row r="590" spans="1:7" s="68" customFormat="1" x14ac:dyDescent="0.2">
      <c r="A590" s="139"/>
      <c r="B590" s="139"/>
      <c r="C590" s="25" t="s">
        <v>18</v>
      </c>
      <c r="D590" s="42" t="s">
        <v>166</v>
      </c>
      <c r="E590" s="40"/>
      <c r="F590" s="40" t="e">
        <f>#REF!</f>
        <v>#REF!</v>
      </c>
      <c r="G590" s="213"/>
    </row>
    <row r="591" spans="1:7" s="68" customFormat="1" ht="25.5" x14ac:dyDescent="0.2">
      <c r="A591" s="139"/>
      <c r="B591" s="139"/>
      <c r="C591" s="25" t="s">
        <v>19</v>
      </c>
      <c r="D591" s="32" t="s">
        <v>379</v>
      </c>
      <c r="E591" s="40"/>
      <c r="F591" s="40" t="e">
        <f>#REF!</f>
        <v>#REF!</v>
      </c>
      <c r="G591" s="213"/>
    </row>
    <row r="592" spans="1:7" x14ac:dyDescent="0.2">
      <c r="A592" s="16"/>
      <c r="B592" s="16"/>
      <c r="C592" s="156" t="s">
        <v>20</v>
      </c>
      <c r="D592" s="134" t="s">
        <v>146</v>
      </c>
      <c r="E592" s="67"/>
      <c r="F592" s="67" t="e">
        <f>#REF!</f>
        <v>#REF!</v>
      </c>
    </row>
    <row r="593" spans="1:223" x14ac:dyDescent="0.2">
      <c r="A593" s="16"/>
      <c r="B593" s="18"/>
      <c r="C593" s="156" t="s">
        <v>21</v>
      </c>
      <c r="D593" s="134" t="s">
        <v>147</v>
      </c>
      <c r="E593" s="67"/>
      <c r="F593" s="67" t="e">
        <f>#REF!</f>
        <v>#REF!</v>
      </c>
    </row>
    <row r="594" spans="1:223" x14ac:dyDescent="0.2">
      <c r="A594" s="16"/>
      <c r="B594" s="16"/>
      <c r="C594" s="156" t="s">
        <v>23</v>
      </c>
      <c r="D594" s="134" t="s">
        <v>148</v>
      </c>
      <c r="E594" s="67"/>
      <c r="F594" s="67" t="e">
        <f>#REF!</f>
        <v>#REF!</v>
      </c>
    </row>
    <row r="595" spans="1:223" x14ac:dyDescent="0.2">
      <c r="A595" s="16"/>
      <c r="B595" s="16"/>
      <c r="C595" s="156" t="s">
        <v>12</v>
      </c>
      <c r="D595" s="134" t="s">
        <v>149</v>
      </c>
      <c r="E595" s="67"/>
      <c r="F595" s="67" t="e">
        <f>#REF!</f>
        <v>#REF!</v>
      </c>
    </row>
    <row r="596" spans="1:223" x14ac:dyDescent="0.2">
      <c r="A596" s="16"/>
      <c r="B596" s="16"/>
      <c r="C596" s="156" t="s">
        <v>27</v>
      </c>
      <c r="D596" s="134" t="s">
        <v>151</v>
      </c>
      <c r="E596" s="67"/>
      <c r="F596" s="67" t="e">
        <f>#REF!</f>
        <v>#REF!</v>
      </c>
    </row>
    <row r="597" spans="1:223" s="4" customFormat="1" x14ac:dyDescent="0.2">
      <c r="A597" s="23"/>
      <c r="B597" s="43"/>
      <c r="C597" s="166" t="s">
        <v>32</v>
      </c>
      <c r="D597" s="237" t="s">
        <v>154</v>
      </c>
      <c r="E597" s="46"/>
      <c r="F597" s="47" t="e">
        <f>#REF!</f>
        <v>#REF!</v>
      </c>
      <c r="G597" s="13"/>
    </row>
    <row r="598" spans="1:223" s="6" customFormat="1" ht="25.5" x14ac:dyDescent="0.2">
      <c r="A598" s="23"/>
      <c r="B598" s="445">
        <v>85156</v>
      </c>
      <c r="C598" s="445"/>
      <c r="D598" s="463" t="s">
        <v>272</v>
      </c>
      <c r="E598" s="464" t="e">
        <f>SUM(E599:E599)</f>
        <v>#REF!</v>
      </c>
      <c r="F598" s="46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</row>
    <row r="599" spans="1:223" s="6" customFormat="1" ht="38.25" x14ac:dyDescent="0.2">
      <c r="A599" s="23"/>
      <c r="B599" s="139"/>
      <c r="C599" s="70" t="s">
        <v>11</v>
      </c>
      <c r="D599" s="206" t="s">
        <v>182</v>
      </c>
      <c r="E599" s="239" t="e">
        <f>#REF!</f>
        <v>#REF!</v>
      </c>
      <c r="F599" s="239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</row>
    <row r="600" spans="1:223" x14ac:dyDescent="0.2">
      <c r="A600" s="16"/>
      <c r="B600" s="466">
        <v>85195</v>
      </c>
      <c r="C600" s="188"/>
      <c r="D600" s="467" t="s">
        <v>55</v>
      </c>
      <c r="E600" s="443" t="e">
        <f>E601</f>
        <v>#REF!</v>
      </c>
      <c r="F600" s="185" t="e">
        <f>SUM(F602:F607)</f>
        <v>#REF!</v>
      </c>
    </row>
    <row r="601" spans="1:223" s="4" customFormat="1" ht="38.25" x14ac:dyDescent="0.2">
      <c r="A601" s="23"/>
      <c r="B601" s="24"/>
      <c r="C601" s="158" t="s">
        <v>11</v>
      </c>
      <c r="D601" s="268" t="s">
        <v>182</v>
      </c>
      <c r="E601" s="40" t="e">
        <f>#REF!</f>
        <v>#REF!</v>
      </c>
      <c r="F601" s="40"/>
    </row>
    <row r="602" spans="1:223" s="4" customFormat="1" ht="38.25" x14ac:dyDescent="0.2">
      <c r="A602" s="23"/>
      <c r="B602" s="24"/>
      <c r="C602" s="158" t="s">
        <v>251</v>
      </c>
      <c r="D602" s="60" t="s">
        <v>265</v>
      </c>
      <c r="E602" s="40"/>
      <c r="F602" s="40" t="e">
        <f>#REF!</f>
        <v>#REF!</v>
      </c>
    </row>
    <row r="603" spans="1:223" s="4" customFormat="1" ht="25.5" x14ac:dyDescent="0.2">
      <c r="A603" s="23"/>
      <c r="B603" s="24"/>
      <c r="C603" s="59" t="s">
        <v>259</v>
      </c>
      <c r="D603" s="205" t="s">
        <v>212</v>
      </c>
      <c r="E603" s="40"/>
      <c r="F603" s="40" t="e">
        <f>#REF!</f>
        <v>#REF!</v>
      </c>
    </row>
    <row r="604" spans="1:223" x14ac:dyDescent="0.2">
      <c r="A604" s="16"/>
      <c r="B604" s="18"/>
      <c r="C604" s="149" t="s">
        <v>20</v>
      </c>
      <c r="D604" s="152" t="s">
        <v>146</v>
      </c>
      <c r="E604" s="67"/>
      <c r="F604" s="67" t="e">
        <f>#REF!</f>
        <v>#REF!</v>
      </c>
    </row>
    <row r="605" spans="1:223" x14ac:dyDescent="0.2">
      <c r="A605" s="16"/>
      <c r="B605" s="16"/>
      <c r="C605" s="149" t="s">
        <v>21</v>
      </c>
      <c r="D605" s="152" t="s">
        <v>147</v>
      </c>
      <c r="E605" s="67"/>
      <c r="F605" s="67" t="e">
        <f>#REF!</f>
        <v>#REF!</v>
      </c>
    </row>
    <row r="606" spans="1:223" x14ac:dyDescent="0.2">
      <c r="A606" s="16"/>
      <c r="B606" s="16"/>
      <c r="C606" s="149" t="s">
        <v>12</v>
      </c>
      <c r="D606" s="152" t="s">
        <v>149</v>
      </c>
      <c r="E606" s="67"/>
      <c r="F606" s="67" t="e">
        <f>#REF!</f>
        <v>#REF!</v>
      </c>
    </row>
    <row r="607" spans="1:223" x14ac:dyDescent="0.2">
      <c r="A607" s="127"/>
      <c r="B607" s="400"/>
      <c r="C607" s="129" t="s">
        <v>254</v>
      </c>
      <c r="D607" s="151" t="s">
        <v>255</v>
      </c>
      <c r="E607" s="369"/>
      <c r="F607" s="131" t="e">
        <f>#REF!</f>
        <v>#REF!</v>
      </c>
    </row>
    <row r="608" spans="1:223" s="15" customFormat="1" x14ac:dyDescent="0.2">
      <c r="A608" s="88">
        <v>852</v>
      </c>
      <c r="B608" s="181"/>
      <c r="C608" s="95"/>
      <c r="D608" s="174" t="s">
        <v>120</v>
      </c>
      <c r="E608" s="91" t="e">
        <f>E609+E616+E625</f>
        <v>#REF!</v>
      </c>
      <c r="F608" s="92" t="e">
        <f>F609+F616+F625</f>
        <v>#REF!</v>
      </c>
    </row>
    <row r="609" spans="1:7" x14ac:dyDescent="0.2">
      <c r="A609" s="132"/>
      <c r="B609" s="194">
        <v>85205</v>
      </c>
      <c r="C609" s="188"/>
      <c r="D609" s="186" t="s">
        <v>250</v>
      </c>
      <c r="E609" s="443" t="e">
        <f>E610</f>
        <v>#REF!</v>
      </c>
      <c r="F609" s="185" t="e">
        <f>SUM(F611:F615)</f>
        <v>#REF!</v>
      </c>
    </row>
    <row r="610" spans="1:7" s="4" customFormat="1" ht="25.5" x14ac:dyDescent="0.2">
      <c r="A610" s="23"/>
      <c r="B610" s="37"/>
      <c r="C610" s="261">
        <v>2230</v>
      </c>
      <c r="D610" s="60" t="s">
        <v>204</v>
      </c>
      <c r="E610" s="39" t="e">
        <f>#REF!</f>
        <v>#REF!</v>
      </c>
      <c r="F610" s="40"/>
      <c r="G610" s="13"/>
    </row>
    <row r="611" spans="1:7" s="4" customFormat="1" ht="38.25" x14ac:dyDescent="0.2">
      <c r="A611" s="23"/>
      <c r="B611" s="37"/>
      <c r="C611" s="261">
        <v>2360</v>
      </c>
      <c r="D611" s="342" t="s">
        <v>265</v>
      </c>
      <c r="E611" s="39"/>
      <c r="F611" s="40" t="e">
        <f>#REF!</f>
        <v>#REF!</v>
      </c>
      <c r="G611" s="13"/>
    </row>
    <row r="612" spans="1:7" s="4" customFormat="1" x14ac:dyDescent="0.2">
      <c r="A612" s="23"/>
      <c r="B612" s="37"/>
      <c r="C612" s="261">
        <v>4170</v>
      </c>
      <c r="D612" s="343" t="s">
        <v>146</v>
      </c>
      <c r="E612" s="39"/>
      <c r="F612" s="40" t="e">
        <f>#REF!</f>
        <v>#REF!</v>
      </c>
      <c r="G612" s="13"/>
    </row>
    <row r="613" spans="1:7" x14ac:dyDescent="0.2">
      <c r="A613" s="16"/>
      <c r="B613" s="154"/>
      <c r="C613" s="401">
        <v>4210</v>
      </c>
      <c r="D613" s="134" t="s">
        <v>147</v>
      </c>
      <c r="E613" s="402"/>
      <c r="F613" s="67" t="e">
        <f>#REF!</f>
        <v>#REF!</v>
      </c>
      <c r="G613" s="297"/>
    </row>
    <row r="614" spans="1:7" x14ac:dyDescent="0.2">
      <c r="A614" s="16"/>
      <c r="B614" s="154"/>
      <c r="C614" s="401">
        <v>4300</v>
      </c>
      <c r="D614" s="134" t="s">
        <v>149</v>
      </c>
      <c r="E614" s="402"/>
      <c r="F614" s="67" t="e">
        <f>#REF!</f>
        <v>#REF!</v>
      </c>
      <c r="G614" s="297"/>
    </row>
    <row r="615" spans="1:7" x14ac:dyDescent="0.2">
      <c r="A615" s="16"/>
      <c r="B615" s="154"/>
      <c r="C615" s="403">
        <v>4410</v>
      </c>
      <c r="D615" s="134" t="s">
        <v>151</v>
      </c>
      <c r="E615" s="161"/>
      <c r="F615" s="67" t="e">
        <f>#REF!</f>
        <v>#REF!</v>
      </c>
      <c r="G615" s="297"/>
    </row>
    <row r="616" spans="1:7" x14ac:dyDescent="0.2">
      <c r="A616" s="16"/>
      <c r="B616" s="116">
        <v>85217</v>
      </c>
      <c r="C616" s="188"/>
      <c r="D616" s="196" t="s">
        <v>121</v>
      </c>
      <c r="E616" s="456"/>
      <c r="F616" s="185" t="e">
        <f>SUM(F617:F624)</f>
        <v>#REF!</v>
      </c>
    </row>
    <row r="617" spans="1:7" s="138" customFormat="1" x14ac:dyDescent="0.2">
      <c r="A617" s="119"/>
      <c r="B617" s="119"/>
      <c r="C617" s="19" t="s">
        <v>16</v>
      </c>
      <c r="D617" s="134" t="s">
        <v>165</v>
      </c>
      <c r="E617" s="67"/>
      <c r="F617" s="67" t="e">
        <f>#REF!</f>
        <v>#REF!</v>
      </c>
    </row>
    <row r="618" spans="1:7" s="138" customFormat="1" x14ac:dyDescent="0.2">
      <c r="A618" s="119"/>
      <c r="B618" s="119"/>
      <c r="C618" s="19" t="s">
        <v>18</v>
      </c>
      <c r="D618" s="134" t="s">
        <v>166</v>
      </c>
      <c r="E618" s="67"/>
      <c r="F618" s="67" t="e">
        <f>#REF!</f>
        <v>#REF!</v>
      </c>
    </row>
    <row r="619" spans="1:7" s="138" customFormat="1" ht="25.5" x14ac:dyDescent="0.2">
      <c r="A619" s="119"/>
      <c r="B619" s="119"/>
      <c r="C619" s="19" t="s">
        <v>19</v>
      </c>
      <c r="D619" s="32" t="s">
        <v>379</v>
      </c>
      <c r="E619" s="67"/>
      <c r="F619" s="67" t="e">
        <f>#REF!</f>
        <v>#REF!</v>
      </c>
    </row>
    <row r="620" spans="1:7" x14ac:dyDescent="0.2">
      <c r="A620" s="16"/>
      <c r="B620" s="16"/>
      <c r="C620" s="156" t="s">
        <v>20</v>
      </c>
      <c r="D620" s="134" t="s">
        <v>146</v>
      </c>
      <c r="E620" s="67"/>
      <c r="F620" s="67" t="e">
        <f>#REF!</f>
        <v>#REF!</v>
      </c>
    </row>
    <row r="621" spans="1:7" x14ac:dyDescent="0.2">
      <c r="A621" s="16"/>
      <c r="B621" s="16"/>
      <c r="C621" s="156" t="s">
        <v>21</v>
      </c>
      <c r="D621" s="134" t="s">
        <v>147</v>
      </c>
      <c r="E621" s="67"/>
      <c r="F621" s="67" t="e">
        <f>#REF!</f>
        <v>#REF!</v>
      </c>
    </row>
    <row r="622" spans="1:7" x14ac:dyDescent="0.2">
      <c r="A622" s="16"/>
      <c r="B622" s="16"/>
      <c r="C622" s="156" t="s">
        <v>12</v>
      </c>
      <c r="D622" s="134" t="s">
        <v>149</v>
      </c>
      <c r="E622" s="67"/>
      <c r="F622" s="67" t="e">
        <f>#REF!</f>
        <v>#REF!</v>
      </c>
    </row>
    <row r="623" spans="1:7" x14ac:dyDescent="0.2">
      <c r="A623" s="16"/>
      <c r="B623" s="16"/>
      <c r="C623" s="156" t="s">
        <v>27</v>
      </c>
      <c r="D623" s="134" t="s">
        <v>151</v>
      </c>
      <c r="E623" s="117"/>
      <c r="F623" s="117" t="e">
        <f>#REF!</f>
        <v>#REF!</v>
      </c>
    </row>
    <row r="624" spans="1:7" s="4" customFormat="1" x14ac:dyDescent="0.2">
      <c r="A624" s="23"/>
      <c r="B624" s="43"/>
      <c r="C624" s="166" t="s">
        <v>32</v>
      </c>
      <c r="D624" s="167" t="s">
        <v>154</v>
      </c>
      <c r="E624" s="46"/>
      <c r="F624" s="47" t="e">
        <f>#REF!</f>
        <v>#REF!</v>
      </c>
      <c r="G624" s="13"/>
    </row>
    <row r="625" spans="1:7" x14ac:dyDescent="0.2">
      <c r="A625" s="16"/>
      <c r="B625" s="116">
        <v>85295</v>
      </c>
      <c r="C625" s="188"/>
      <c r="D625" s="196" t="s">
        <v>55</v>
      </c>
      <c r="E625" s="443"/>
      <c r="F625" s="185" t="e">
        <f>SUM(F626:F642)</f>
        <v>#REF!</v>
      </c>
    </row>
    <row r="626" spans="1:7" s="4" customFormat="1" ht="28.5" customHeight="1" x14ac:dyDescent="0.2">
      <c r="A626" s="23"/>
      <c r="B626" s="29"/>
      <c r="C626" s="210">
        <v>2310</v>
      </c>
      <c r="D626" s="266" t="s">
        <v>200</v>
      </c>
      <c r="E626" s="405"/>
      <c r="F626" s="227" t="e">
        <f>#REF!</f>
        <v>#REF!</v>
      </c>
      <c r="G626" s="13"/>
    </row>
    <row r="627" spans="1:7" ht="26.25" customHeight="1" x14ac:dyDescent="0.2">
      <c r="A627" s="16"/>
      <c r="B627" s="18"/>
      <c r="C627" s="156" t="s">
        <v>77</v>
      </c>
      <c r="D627" s="257" t="s">
        <v>201</v>
      </c>
      <c r="E627" s="67"/>
      <c r="F627" s="67" t="e">
        <f>#REF!</f>
        <v>#REF!</v>
      </c>
    </row>
    <row r="628" spans="1:7" ht="38.25" x14ac:dyDescent="0.2">
      <c r="A628" s="16"/>
      <c r="B628" s="16"/>
      <c r="C628" s="156" t="s">
        <v>251</v>
      </c>
      <c r="D628" s="342" t="s">
        <v>265</v>
      </c>
      <c r="E628" s="67"/>
      <c r="F628" s="67" t="e">
        <f>#REF!</f>
        <v>#REF!</v>
      </c>
    </row>
    <row r="629" spans="1:7" ht="27.75" customHeight="1" x14ac:dyDescent="0.2">
      <c r="A629" s="16"/>
      <c r="B629" s="16"/>
      <c r="C629" s="156" t="s">
        <v>108</v>
      </c>
      <c r="D629" s="343" t="s">
        <v>226</v>
      </c>
      <c r="E629" s="67"/>
      <c r="F629" s="67" t="e">
        <f>#REF!</f>
        <v>#REF!</v>
      </c>
    </row>
    <row r="630" spans="1:7" s="4" customFormat="1" x14ac:dyDescent="0.2">
      <c r="A630" s="23"/>
      <c r="B630" s="23"/>
      <c r="C630" s="267" t="s">
        <v>78</v>
      </c>
      <c r="D630" s="283" t="s">
        <v>145</v>
      </c>
      <c r="E630" s="227"/>
      <c r="F630" s="227" t="e">
        <f>#REF!</f>
        <v>#REF!</v>
      </c>
      <c r="G630" s="13"/>
    </row>
    <row r="631" spans="1:7" s="4" customFormat="1" x14ac:dyDescent="0.2">
      <c r="A631" s="23"/>
      <c r="B631" s="23"/>
      <c r="C631" s="25" t="s">
        <v>57</v>
      </c>
      <c r="D631" s="152" t="s">
        <v>197</v>
      </c>
      <c r="E631" s="40"/>
      <c r="F631" s="40" t="e">
        <f>#REF!</f>
        <v>#REF!</v>
      </c>
      <c r="G631" s="13"/>
    </row>
    <row r="632" spans="1:7" s="68" customFormat="1" x14ac:dyDescent="0.2">
      <c r="A632" s="139"/>
      <c r="B632" s="139"/>
      <c r="C632" s="25" t="s">
        <v>18</v>
      </c>
      <c r="D632" s="42" t="s">
        <v>166</v>
      </c>
      <c r="E632" s="40"/>
      <c r="F632" s="40" t="e">
        <f>#REF!</f>
        <v>#REF!</v>
      </c>
      <c r="G632" s="213"/>
    </row>
    <row r="633" spans="1:7" s="68" customFormat="1" ht="25.5" x14ac:dyDescent="0.2">
      <c r="A633" s="139"/>
      <c r="B633" s="139"/>
      <c r="C633" s="25" t="s">
        <v>19</v>
      </c>
      <c r="D633" s="32" t="s">
        <v>379</v>
      </c>
      <c r="E633" s="40"/>
      <c r="F633" s="40" t="e">
        <f>#REF!</f>
        <v>#REF!</v>
      </c>
      <c r="G633" s="213"/>
    </row>
    <row r="634" spans="1:7" x14ac:dyDescent="0.2">
      <c r="A634" s="16"/>
      <c r="B634" s="16"/>
      <c r="C634" s="156" t="s">
        <v>20</v>
      </c>
      <c r="D634" s="134" t="s">
        <v>146</v>
      </c>
      <c r="E634" s="67"/>
      <c r="F634" s="67" t="e">
        <f>#REF!</f>
        <v>#REF!</v>
      </c>
    </row>
    <row r="635" spans="1:7" s="4" customFormat="1" x14ac:dyDescent="0.2">
      <c r="A635" s="23"/>
      <c r="B635" s="23"/>
      <c r="C635" s="267" t="s">
        <v>291</v>
      </c>
      <c r="D635" s="283" t="s">
        <v>292</v>
      </c>
      <c r="E635" s="227"/>
      <c r="F635" s="40" t="e">
        <f>#REF!</f>
        <v>#REF!</v>
      </c>
      <c r="G635" s="13"/>
    </row>
    <row r="636" spans="1:7" x14ac:dyDescent="0.2">
      <c r="A636" s="16"/>
      <c r="B636" s="16"/>
      <c r="C636" s="156" t="s">
        <v>21</v>
      </c>
      <c r="D636" s="134" t="s">
        <v>147</v>
      </c>
      <c r="E636" s="67"/>
      <c r="F636" s="67" t="e">
        <f>#REF!</f>
        <v>#REF!</v>
      </c>
    </row>
    <row r="637" spans="1:7" x14ac:dyDescent="0.2">
      <c r="A637" s="16"/>
      <c r="B637" s="16"/>
      <c r="C637" s="156" t="s">
        <v>322</v>
      </c>
      <c r="D637" s="134" t="s">
        <v>321</v>
      </c>
      <c r="E637" s="67"/>
      <c r="F637" s="67" t="e">
        <f>#REF!</f>
        <v>#REF!</v>
      </c>
    </row>
    <row r="638" spans="1:7" x14ac:dyDescent="0.2">
      <c r="A638" s="16"/>
      <c r="B638" s="16"/>
      <c r="C638" s="156" t="s">
        <v>23</v>
      </c>
      <c r="D638" s="134" t="s">
        <v>148</v>
      </c>
      <c r="E638" s="67"/>
      <c r="F638" s="67" t="e">
        <f>#REF!</f>
        <v>#REF!</v>
      </c>
    </row>
    <row r="639" spans="1:7" x14ac:dyDescent="0.2">
      <c r="A639" s="16"/>
      <c r="B639" s="16"/>
      <c r="C639" s="156" t="s">
        <v>12</v>
      </c>
      <c r="D639" s="134" t="s">
        <v>149</v>
      </c>
      <c r="E639" s="67"/>
      <c r="F639" s="67" t="e">
        <f>#REF!</f>
        <v>#REF!</v>
      </c>
    </row>
    <row r="640" spans="1:7" x14ac:dyDescent="0.2">
      <c r="A640" s="16"/>
      <c r="B640" s="16"/>
      <c r="C640" s="19" t="s">
        <v>107</v>
      </c>
      <c r="D640" s="134" t="s">
        <v>150</v>
      </c>
      <c r="E640" s="67"/>
      <c r="F640" s="67" t="e">
        <f>#REF!</f>
        <v>#REF!</v>
      </c>
    </row>
    <row r="641" spans="1:192" s="4" customFormat="1" x14ac:dyDescent="0.2">
      <c r="A641" s="29"/>
      <c r="B641" s="29"/>
      <c r="C641" s="31" t="s">
        <v>27</v>
      </c>
      <c r="D641" s="42" t="s">
        <v>151</v>
      </c>
      <c r="E641" s="39"/>
      <c r="F641" s="40" t="e">
        <f>#REF!</f>
        <v>#REF!</v>
      </c>
      <c r="G641" s="13"/>
    </row>
    <row r="642" spans="1:192" s="4" customFormat="1" x14ac:dyDescent="0.2">
      <c r="A642" s="23"/>
      <c r="B642" s="29"/>
      <c r="C642" s="31" t="s">
        <v>32</v>
      </c>
      <c r="D642" s="159" t="s">
        <v>154</v>
      </c>
      <c r="E642" s="39"/>
      <c r="F642" s="40" t="e">
        <f>#REF!</f>
        <v>#REF!</v>
      </c>
      <c r="G642" s="13"/>
    </row>
    <row r="643" spans="1:192" s="15" customFormat="1" x14ac:dyDescent="0.2">
      <c r="A643" s="88">
        <v>853</v>
      </c>
      <c r="B643" s="181"/>
      <c r="C643" s="95"/>
      <c r="D643" s="174" t="s">
        <v>122</v>
      </c>
      <c r="E643" s="91" t="e">
        <f>E644+E646</f>
        <v>#REF!</v>
      </c>
      <c r="F643" s="92" t="e">
        <f>F646+F644</f>
        <v>#REF!</v>
      </c>
    </row>
    <row r="644" spans="1:192" x14ac:dyDescent="0.2">
      <c r="A644" s="148"/>
      <c r="B644" s="116">
        <v>85324</v>
      </c>
      <c r="C644" s="188"/>
      <c r="D644" s="196" t="s">
        <v>123</v>
      </c>
      <c r="E644" s="443" t="e">
        <f>SUM(E645:E645)</f>
        <v>#REF!</v>
      </c>
      <c r="F644" s="282"/>
    </row>
    <row r="645" spans="1:192" x14ac:dyDescent="0.2">
      <c r="A645" s="16"/>
      <c r="B645" s="128"/>
      <c r="C645" s="406" t="s">
        <v>14</v>
      </c>
      <c r="D645" s="407" t="s">
        <v>177</v>
      </c>
      <c r="E645" s="278" t="e">
        <f>#REF!</f>
        <v>#REF!</v>
      </c>
      <c r="F645" s="278"/>
    </row>
    <row r="646" spans="1:192" x14ac:dyDescent="0.2">
      <c r="A646" s="16"/>
      <c r="B646" s="462">
        <v>85395</v>
      </c>
      <c r="C646" s="441"/>
      <c r="D646" s="197" t="s">
        <v>55</v>
      </c>
      <c r="E646" s="461" t="e">
        <f>SUM(E647:E652)</f>
        <v>#REF!</v>
      </c>
      <c r="F646" s="86" t="e">
        <f>SUM(F651:F677)</f>
        <v>#REF!</v>
      </c>
    </row>
    <row r="647" spans="1:192" s="6" customFormat="1" ht="38.25" x14ac:dyDescent="0.2">
      <c r="A647" s="23"/>
      <c r="B647" s="139"/>
      <c r="C647" s="59" t="s">
        <v>60</v>
      </c>
      <c r="D647" s="246" t="s">
        <v>308</v>
      </c>
      <c r="E647" s="40" t="e">
        <f>#REF!+#REF!</f>
        <v>#REF!</v>
      </c>
      <c r="F647" s="40"/>
      <c r="G647" s="14"/>
      <c r="H647" s="13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</row>
    <row r="648" spans="1:192" s="6" customFormat="1" x14ac:dyDescent="0.2">
      <c r="A648" s="23"/>
      <c r="B648" s="139"/>
      <c r="C648" s="59" t="s">
        <v>223</v>
      </c>
      <c r="D648" s="199" t="s">
        <v>310</v>
      </c>
      <c r="E648" s="40" t="e">
        <f>#REF!</f>
        <v>#REF!</v>
      </c>
      <c r="F648" s="40"/>
      <c r="G648" s="14"/>
      <c r="H648" s="13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</row>
    <row r="649" spans="1:192" s="6" customFormat="1" ht="51" x14ac:dyDescent="0.2">
      <c r="A649" s="23"/>
      <c r="B649" s="24"/>
      <c r="C649" s="51" t="s">
        <v>330</v>
      </c>
      <c r="D649" s="52" t="s">
        <v>282</v>
      </c>
      <c r="E649" s="53" t="e">
        <f>#REF!</f>
        <v>#REF!</v>
      </c>
      <c r="F649" s="54"/>
      <c r="G649" s="1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</row>
    <row r="650" spans="1:192" s="6" customFormat="1" ht="51" x14ac:dyDescent="0.2">
      <c r="A650" s="23"/>
      <c r="B650" s="30"/>
      <c r="C650" s="51" t="s">
        <v>281</v>
      </c>
      <c r="D650" s="52" t="s">
        <v>283</v>
      </c>
      <c r="E650" s="53" t="e">
        <f>#REF!</f>
        <v>#REF!</v>
      </c>
      <c r="F650" s="54"/>
      <c r="G650" s="1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</row>
    <row r="651" spans="1:192" s="68" customFormat="1" ht="38.25" x14ac:dyDescent="0.2">
      <c r="A651" s="139"/>
      <c r="B651" s="139"/>
      <c r="C651" s="265">
        <v>2919</v>
      </c>
      <c r="D651" s="246" t="s">
        <v>340</v>
      </c>
      <c r="E651" s="40" t="e">
        <f>#REF!+#REF!</f>
        <v>#REF!</v>
      </c>
      <c r="F651" s="40"/>
      <c r="G651" s="213"/>
    </row>
    <row r="652" spans="1:192" s="6" customFormat="1" x14ac:dyDescent="0.2">
      <c r="A652" s="23"/>
      <c r="B652" s="139"/>
      <c r="C652" s="59" t="s">
        <v>350</v>
      </c>
      <c r="D652" s="199" t="s">
        <v>351</v>
      </c>
      <c r="E652" s="40" t="e">
        <f>#REF!+#REF!</f>
        <v>#REF!</v>
      </c>
      <c r="F652" s="40"/>
      <c r="G652" s="14"/>
      <c r="H652" s="13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</row>
    <row r="653" spans="1:192" ht="51" x14ac:dyDescent="0.2">
      <c r="A653" s="16"/>
      <c r="B653" s="16"/>
      <c r="C653" s="156" t="s">
        <v>62</v>
      </c>
      <c r="D653" s="134" t="s">
        <v>277</v>
      </c>
      <c r="E653" s="67"/>
      <c r="F653" s="67" t="e">
        <f>#REF!</f>
        <v>#REF!</v>
      </c>
    </row>
    <row r="654" spans="1:192" ht="51" x14ac:dyDescent="0.2">
      <c r="A654" s="16"/>
      <c r="B654" s="16"/>
      <c r="C654" s="156" t="s">
        <v>281</v>
      </c>
      <c r="D654" s="20" t="s">
        <v>282</v>
      </c>
      <c r="E654" s="67"/>
      <c r="F654" s="67" t="e">
        <f>#REF!</f>
        <v>#REF!</v>
      </c>
    </row>
    <row r="655" spans="1:192" s="68" customFormat="1" ht="38.25" x14ac:dyDescent="0.2">
      <c r="A655" s="139"/>
      <c r="B655" s="139"/>
      <c r="C655" s="265">
        <v>2919</v>
      </c>
      <c r="D655" s="246" t="s">
        <v>341</v>
      </c>
      <c r="E655" s="40"/>
      <c r="F655" s="40" t="e">
        <f>#REF!+#REF!</f>
        <v>#REF!</v>
      </c>
      <c r="G655" s="213"/>
    </row>
    <row r="656" spans="1:192" s="6" customFormat="1" x14ac:dyDescent="0.2">
      <c r="A656" s="23"/>
      <c r="B656" s="139"/>
      <c r="C656" s="59" t="s">
        <v>350</v>
      </c>
      <c r="D656" s="199" t="s">
        <v>354</v>
      </c>
      <c r="E656" s="40"/>
      <c r="F656" s="40" t="e">
        <f>#REF!+#REF!</f>
        <v>#REF!</v>
      </c>
      <c r="G656" s="14"/>
      <c r="H656" s="13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</row>
    <row r="657" spans="1:7" s="68" customFormat="1" x14ac:dyDescent="0.2">
      <c r="A657" s="139"/>
      <c r="B657" s="139"/>
      <c r="C657" s="25" t="s">
        <v>323</v>
      </c>
      <c r="D657" s="60" t="s">
        <v>165</v>
      </c>
      <c r="E657" s="40"/>
      <c r="F657" s="40" t="e">
        <f>#REF!</f>
        <v>#REF!</v>
      </c>
      <c r="G657" s="213"/>
    </row>
    <row r="658" spans="1:7" s="68" customFormat="1" x14ac:dyDescent="0.2">
      <c r="A658" s="139"/>
      <c r="B658" s="139"/>
      <c r="C658" s="25" t="s">
        <v>48</v>
      </c>
      <c r="D658" s="134" t="s">
        <v>165</v>
      </c>
      <c r="E658" s="40"/>
      <c r="F658" s="40" t="e">
        <f>#REF!</f>
        <v>#REF!</v>
      </c>
      <c r="G658" s="213"/>
    </row>
    <row r="659" spans="1:7" s="4" customFormat="1" x14ac:dyDescent="0.2">
      <c r="A659" s="23"/>
      <c r="B659" s="23"/>
      <c r="C659" s="25" t="s">
        <v>331</v>
      </c>
      <c r="D659" s="26" t="s">
        <v>172</v>
      </c>
      <c r="E659" s="40"/>
      <c r="F659" s="40" t="e">
        <f>#REF!</f>
        <v>#REF!</v>
      </c>
      <c r="G659" s="13"/>
    </row>
    <row r="660" spans="1:7" s="4" customFormat="1" x14ac:dyDescent="0.2">
      <c r="A660" s="23"/>
      <c r="B660" s="23"/>
      <c r="C660" s="25" t="s">
        <v>173</v>
      </c>
      <c r="D660" s="26" t="s">
        <v>172</v>
      </c>
      <c r="E660" s="40"/>
      <c r="F660" s="40" t="e">
        <f>#REF!</f>
        <v>#REF!</v>
      </c>
      <c r="G660" s="13"/>
    </row>
    <row r="661" spans="1:7" s="68" customFormat="1" x14ac:dyDescent="0.2">
      <c r="A661" s="139"/>
      <c r="B661" s="139"/>
      <c r="C661" s="25" t="s">
        <v>324</v>
      </c>
      <c r="D661" s="26" t="s">
        <v>166</v>
      </c>
      <c r="E661" s="40"/>
      <c r="F661" s="40" t="e">
        <f>#REF!</f>
        <v>#REF!</v>
      </c>
      <c r="G661" s="213"/>
    </row>
    <row r="662" spans="1:7" s="68" customFormat="1" x14ac:dyDescent="0.2">
      <c r="A662" s="139"/>
      <c r="B662" s="139"/>
      <c r="C662" s="25" t="s">
        <v>49</v>
      </c>
      <c r="D662" s="42" t="s">
        <v>166</v>
      </c>
      <c r="E662" s="40"/>
      <c r="F662" s="40" t="e">
        <f>#REF!</f>
        <v>#REF!</v>
      </c>
      <c r="G662" s="213"/>
    </row>
    <row r="663" spans="1:7" s="68" customFormat="1" ht="25.5" x14ac:dyDescent="0.2">
      <c r="A663" s="139"/>
      <c r="B663" s="139"/>
      <c r="C663" s="25" t="s">
        <v>325</v>
      </c>
      <c r="D663" s="32" t="s">
        <v>379</v>
      </c>
      <c r="E663" s="40"/>
      <c r="F663" s="40" t="e">
        <f>#REF!</f>
        <v>#REF!</v>
      </c>
      <c r="G663" s="213"/>
    </row>
    <row r="664" spans="1:7" s="68" customFormat="1" ht="25.5" x14ac:dyDescent="0.2">
      <c r="A664" s="139"/>
      <c r="B664" s="139"/>
      <c r="C664" s="25" t="s">
        <v>50</v>
      </c>
      <c r="D664" s="32" t="s">
        <v>379</v>
      </c>
      <c r="E664" s="40"/>
      <c r="F664" s="40" t="e">
        <f>#REF!</f>
        <v>#REF!</v>
      </c>
      <c r="G664" s="213"/>
    </row>
    <row r="665" spans="1:7" s="68" customFormat="1" x14ac:dyDescent="0.2">
      <c r="A665" s="139"/>
      <c r="B665" s="139"/>
      <c r="C665" s="25" t="s">
        <v>326</v>
      </c>
      <c r="D665" s="42" t="s">
        <v>146</v>
      </c>
      <c r="E665" s="40"/>
      <c r="F665" s="40" t="e">
        <f>#REF!</f>
        <v>#REF!</v>
      </c>
      <c r="G665" s="213"/>
    </row>
    <row r="666" spans="1:7" s="68" customFormat="1" ht="13.5" customHeight="1" x14ac:dyDescent="0.2">
      <c r="A666" s="139"/>
      <c r="B666" s="139"/>
      <c r="C666" s="25" t="s">
        <v>137</v>
      </c>
      <c r="D666" s="42" t="s">
        <v>146</v>
      </c>
      <c r="E666" s="40"/>
      <c r="F666" s="40" t="e">
        <f>#REF!</f>
        <v>#REF!</v>
      </c>
      <c r="G666" s="213"/>
    </row>
    <row r="667" spans="1:7" s="68" customFormat="1" x14ac:dyDescent="0.2">
      <c r="A667" s="139"/>
      <c r="B667" s="139"/>
      <c r="C667" s="25" t="s">
        <v>327</v>
      </c>
      <c r="D667" s="42" t="s">
        <v>147</v>
      </c>
      <c r="E667" s="40"/>
      <c r="F667" s="40" t="e">
        <f>#REF!</f>
        <v>#REF!</v>
      </c>
      <c r="G667" s="213"/>
    </row>
    <row r="668" spans="1:7" s="68" customFormat="1" x14ac:dyDescent="0.2">
      <c r="A668" s="139"/>
      <c r="B668" s="139"/>
      <c r="C668" s="25" t="s">
        <v>38</v>
      </c>
      <c r="D668" s="26" t="s">
        <v>147</v>
      </c>
      <c r="E668" s="40"/>
      <c r="F668" s="40" t="e">
        <f>#REF!</f>
        <v>#REF!</v>
      </c>
      <c r="G668" s="213"/>
    </row>
    <row r="669" spans="1:7" s="68" customFormat="1" x14ac:dyDescent="0.2">
      <c r="A669" s="139"/>
      <c r="B669" s="139"/>
      <c r="C669" s="25" t="s">
        <v>377</v>
      </c>
      <c r="D669" s="42" t="s">
        <v>321</v>
      </c>
      <c r="E669" s="40"/>
      <c r="F669" s="40" t="e">
        <f>#REF!</f>
        <v>#REF!</v>
      </c>
      <c r="G669" s="213"/>
    </row>
    <row r="670" spans="1:7" s="68" customFormat="1" x14ac:dyDescent="0.2">
      <c r="A670" s="139"/>
      <c r="B670" s="139"/>
      <c r="C670" s="25" t="s">
        <v>328</v>
      </c>
      <c r="D670" s="42" t="s">
        <v>149</v>
      </c>
      <c r="E670" s="40"/>
      <c r="F670" s="40" t="e">
        <f>#REF!</f>
        <v>#REF!</v>
      </c>
      <c r="G670" s="213"/>
    </row>
    <row r="671" spans="1:7" s="68" customFormat="1" x14ac:dyDescent="0.2">
      <c r="A671" s="139"/>
      <c r="B671" s="139"/>
      <c r="C671" s="25" t="s">
        <v>39</v>
      </c>
      <c r="D671" s="42" t="s">
        <v>149</v>
      </c>
      <c r="E671" s="40"/>
      <c r="F671" s="40" t="e">
        <f>#REF!</f>
        <v>#REF!</v>
      </c>
      <c r="G671" s="213"/>
    </row>
    <row r="672" spans="1:7" s="68" customFormat="1" x14ac:dyDescent="0.2">
      <c r="A672" s="139"/>
      <c r="B672" s="139"/>
      <c r="C672" s="25" t="s">
        <v>329</v>
      </c>
      <c r="D672" s="42" t="s">
        <v>151</v>
      </c>
      <c r="E672" s="40"/>
      <c r="F672" s="40" t="e">
        <f>#REF!</f>
        <v>#REF!</v>
      </c>
      <c r="G672" s="213"/>
    </row>
    <row r="673" spans="1:208" s="68" customFormat="1" x14ac:dyDescent="0.2">
      <c r="A673" s="139"/>
      <c r="B673" s="139"/>
      <c r="C673" s="25" t="s">
        <v>142</v>
      </c>
      <c r="D673" s="42" t="s">
        <v>151</v>
      </c>
      <c r="E673" s="40"/>
      <c r="F673" s="40" t="e">
        <f>#REF!</f>
        <v>#REF!</v>
      </c>
      <c r="G673" s="213"/>
    </row>
    <row r="674" spans="1:208" s="6" customFormat="1" ht="38.25" x14ac:dyDescent="0.2">
      <c r="A674" s="23"/>
      <c r="B674" s="139"/>
      <c r="C674" s="59" t="s">
        <v>65</v>
      </c>
      <c r="D674" s="246" t="s">
        <v>248</v>
      </c>
      <c r="E674" s="40"/>
      <c r="F674" s="40" t="e">
        <f>#REF!+#REF!</f>
        <v>#REF!</v>
      </c>
      <c r="G674" s="14"/>
      <c r="H674" s="13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</row>
    <row r="675" spans="1:208" s="6" customFormat="1" x14ac:dyDescent="0.2">
      <c r="A675" s="23"/>
      <c r="B675" s="139"/>
      <c r="C675" s="59" t="s">
        <v>352</v>
      </c>
      <c r="D675" s="199" t="s">
        <v>353</v>
      </c>
      <c r="E675" s="40"/>
      <c r="F675" s="40" t="e">
        <f>#REF!</f>
        <v>#REF!</v>
      </c>
      <c r="G675" s="14"/>
      <c r="H675" s="13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</row>
    <row r="676" spans="1:208" s="6" customFormat="1" x14ac:dyDescent="0.2">
      <c r="A676" s="23"/>
      <c r="B676" s="56"/>
      <c r="C676" s="59" t="s">
        <v>365</v>
      </c>
      <c r="D676" s="199" t="s">
        <v>154</v>
      </c>
      <c r="E676" s="39"/>
      <c r="F676" s="40" t="e">
        <f>#REF!</f>
        <v>#REF!</v>
      </c>
      <c r="G676" s="14"/>
      <c r="H676" s="13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</row>
    <row r="677" spans="1:208" s="6" customFormat="1" x14ac:dyDescent="0.2">
      <c r="A677" s="76"/>
      <c r="B677" s="287"/>
      <c r="C677" s="241" t="s">
        <v>40</v>
      </c>
      <c r="D677" s="408" t="s">
        <v>154</v>
      </c>
      <c r="E677" s="46"/>
      <c r="F677" s="47" t="e">
        <f>#REF!</f>
        <v>#REF!</v>
      </c>
      <c r="G677" s="14"/>
      <c r="H677" s="13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</row>
    <row r="678" spans="1:208" s="33" customFormat="1" x14ac:dyDescent="0.2">
      <c r="A678" s="221">
        <v>855</v>
      </c>
      <c r="B678" s="98"/>
      <c r="C678" s="93"/>
      <c r="D678" s="99" t="s">
        <v>332</v>
      </c>
      <c r="E678" s="223" t="e">
        <f>E679</f>
        <v>#REF!</v>
      </c>
      <c r="F678" s="100"/>
      <c r="G678" s="69"/>
    </row>
    <row r="679" spans="1:208" s="6" customFormat="1" x14ac:dyDescent="0.2">
      <c r="A679" s="23"/>
      <c r="B679" s="444">
        <v>85509</v>
      </c>
      <c r="C679" s="468"/>
      <c r="D679" s="446" t="s">
        <v>333</v>
      </c>
      <c r="E679" s="464" t="e">
        <f>SUM(E680:E680)</f>
        <v>#REF!</v>
      </c>
      <c r="F679" s="448"/>
      <c r="G679" s="1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</row>
    <row r="680" spans="1:208" s="6" customFormat="1" ht="38.25" x14ac:dyDescent="0.2">
      <c r="A680" s="23"/>
      <c r="B680" s="24"/>
      <c r="C680" s="235" t="s">
        <v>11</v>
      </c>
      <c r="D680" s="271" t="s">
        <v>182</v>
      </c>
      <c r="E680" s="236" t="e">
        <f>#REF!</f>
        <v>#REF!</v>
      </c>
      <c r="F680" s="65"/>
      <c r="G680" s="1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</row>
    <row r="681" spans="1:208" s="15" customFormat="1" x14ac:dyDescent="0.2">
      <c r="A681" s="88">
        <v>900</v>
      </c>
      <c r="B681" s="181"/>
      <c r="C681" s="95"/>
      <c r="D681" s="174" t="s">
        <v>124</v>
      </c>
      <c r="E681" s="92" t="e">
        <f>SUM(E689+E703+E691+E682+E693+E695+E697+E686)</f>
        <v>#REF!</v>
      </c>
      <c r="F681" s="92" t="e">
        <f>SUM(F689+F703+F691+F682+F697+F686)</f>
        <v>#REF!</v>
      </c>
    </row>
    <row r="682" spans="1:208" s="6" customFormat="1" x14ac:dyDescent="0.2">
      <c r="A682" s="9"/>
      <c r="B682" s="106">
        <v>90005</v>
      </c>
      <c r="C682" s="101"/>
      <c r="D682" s="107" t="s">
        <v>268</v>
      </c>
      <c r="E682" s="103" t="e">
        <f>SUM(E683:E684)</f>
        <v>#REF!</v>
      </c>
      <c r="F682" s="104" t="e">
        <f>SUM(F685:F685)</f>
        <v>#REF!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208" s="6" customFormat="1" ht="38.25" x14ac:dyDescent="0.2">
      <c r="A683" s="9"/>
      <c r="B683" s="262"/>
      <c r="C683" s="263">
        <v>2210</v>
      </c>
      <c r="D683" s="273" t="s">
        <v>182</v>
      </c>
      <c r="E683" s="71" t="e">
        <f>#REF!</f>
        <v>#REF!</v>
      </c>
      <c r="F683" s="239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208" s="6" customFormat="1" ht="38.25" x14ac:dyDescent="0.2">
      <c r="A684" s="55"/>
      <c r="B684" s="56"/>
      <c r="C684" s="57">
        <v>2460</v>
      </c>
      <c r="D684" s="58" t="s">
        <v>381</v>
      </c>
      <c r="E684" s="39" t="e">
        <f>#REF!</f>
        <v>#REF!</v>
      </c>
      <c r="F684" s="4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</row>
    <row r="685" spans="1:208" s="6" customFormat="1" x14ac:dyDescent="0.2">
      <c r="A685" s="23"/>
      <c r="B685" s="76"/>
      <c r="C685" s="241" t="s">
        <v>12</v>
      </c>
      <c r="D685" s="45" t="s">
        <v>149</v>
      </c>
      <c r="E685" s="47"/>
      <c r="F685" s="47" t="e">
        <f>#REF!</f>
        <v>#REF!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208" s="6" customFormat="1" x14ac:dyDescent="0.2">
      <c r="A686" s="55"/>
      <c r="B686" s="106">
        <v>90007</v>
      </c>
      <c r="C686" s="106"/>
      <c r="D686" s="107" t="s">
        <v>398</v>
      </c>
      <c r="E686" s="103" t="e">
        <f>E687</f>
        <v>#REF!</v>
      </c>
      <c r="F686" s="104" t="e">
        <f>SUM(F688:F688)</f>
        <v>#REF!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</row>
    <row r="687" spans="1:208" s="6" customFormat="1" ht="38.25" x14ac:dyDescent="0.2">
      <c r="A687" s="55"/>
      <c r="B687" s="56"/>
      <c r="C687" s="57">
        <v>2210</v>
      </c>
      <c r="D687" s="58" t="s">
        <v>182</v>
      </c>
      <c r="E687" s="39" t="e">
        <f>#REF!</f>
        <v>#REF!</v>
      </c>
      <c r="F687" s="4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</row>
    <row r="688" spans="1:208" s="6" customFormat="1" x14ac:dyDescent="0.2">
      <c r="A688" s="23"/>
      <c r="B688" s="76"/>
      <c r="C688" s="241" t="s">
        <v>12</v>
      </c>
      <c r="D688" s="45" t="s">
        <v>149</v>
      </c>
      <c r="E688" s="47"/>
      <c r="F688" s="47" t="e">
        <f>#REF!</f>
        <v>#REF!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x14ac:dyDescent="0.2">
      <c r="A689" s="148"/>
      <c r="B689" s="462">
        <v>90008</v>
      </c>
      <c r="C689" s="441"/>
      <c r="D689" s="197" t="s">
        <v>125</v>
      </c>
      <c r="E689" s="461"/>
      <c r="F689" s="86" t="e">
        <f>SUM(F690:F690)</f>
        <v>#REF!</v>
      </c>
    </row>
    <row r="690" spans="1:108" s="6" customFormat="1" x14ac:dyDescent="0.2">
      <c r="A690" s="9"/>
      <c r="B690" s="29"/>
      <c r="C690" s="57">
        <v>4300</v>
      </c>
      <c r="D690" s="58" t="s">
        <v>149</v>
      </c>
      <c r="E690" s="61"/>
      <c r="F690" s="40" t="e">
        <f>#REF!</f>
        <v>#REF!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s="307" customFormat="1" ht="25.5" x14ac:dyDescent="0.2">
      <c r="A691" s="148"/>
      <c r="B691" s="469">
        <v>90019</v>
      </c>
      <c r="C691" s="281"/>
      <c r="D691" s="195" t="s">
        <v>227</v>
      </c>
      <c r="E691" s="443" t="e">
        <f>SUM(E692:E692)</f>
        <v>#REF!</v>
      </c>
      <c r="F691" s="282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17"/>
      <c r="CT691" s="17"/>
      <c r="CU691" s="17"/>
      <c r="CV691" s="17"/>
      <c r="CW691" s="17"/>
      <c r="CX691" s="17"/>
      <c r="CY691" s="17"/>
      <c r="CZ691" s="17"/>
      <c r="DA691" s="17"/>
      <c r="DB691" s="17"/>
      <c r="DC691" s="17"/>
      <c r="DD691" s="17"/>
    </row>
    <row r="692" spans="1:108" s="307" customFormat="1" x14ac:dyDescent="0.2">
      <c r="A692" s="16"/>
      <c r="B692" s="382"/>
      <c r="C692" s="383" t="s">
        <v>71</v>
      </c>
      <c r="D692" s="409" t="s">
        <v>157</v>
      </c>
      <c r="E692" s="385" t="e">
        <f>#REF!</f>
        <v>#REF!</v>
      </c>
      <c r="F692" s="385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17"/>
      <c r="CT692" s="17"/>
      <c r="CU692" s="17"/>
      <c r="CV692" s="17"/>
      <c r="CW692" s="17"/>
      <c r="CX692" s="17"/>
      <c r="CY692" s="17"/>
      <c r="CZ692" s="17"/>
      <c r="DA692" s="17"/>
      <c r="DB692" s="17"/>
      <c r="DC692" s="17"/>
      <c r="DD692" s="17"/>
    </row>
    <row r="693" spans="1:108" s="307" customFormat="1" ht="12.75" customHeight="1" x14ac:dyDescent="0.2">
      <c r="A693" s="148"/>
      <c r="B693" s="470">
        <v>90020</v>
      </c>
      <c r="C693" s="459"/>
      <c r="D693" s="453" t="s">
        <v>228</v>
      </c>
      <c r="E693" s="461" t="e">
        <f>E694</f>
        <v>#REF!</v>
      </c>
      <c r="F693" s="455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  <c r="DC693" s="17"/>
      <c r="DD693" s="17"/>
    </row>
    <row r="694" spans="1:108" s="307" customFormat="1" x14ac:dyDescent="0.2">
      <c r="A694" s="16"/>
      <c r="B694" s="127"/>
      <c r="C694" s="406" t="s">
        <v>356</v>
      </c>
      <c r="D694" s="410" t="s">
        <v>357</v>
      </c>
      <c r="E694" s="278" t="e">
        <f>#REF!</f>
        <v>#REF!</v>
      </c>
      <c r="F694" s="278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17"/>
      <c r="CT694" s="17"/>
      <c r="CU694" s="17"/>
      <c r="CV694" s="17"/>
      <c r="CW694" s="17"/>
      <c r="CX694" s="17"/>
      <c r="CY694" s="17"/>
      <c r="CZ694" s="17"/>
      <c r="DA694" s="17"/>
      <c r="DB694" s="17"/>
      <c r="DC694" s="17"/>
      <c r="DD694" s="17"/>
    </row>
    <row r="695" spans="1:108" s="6" customFormat="1" ht="15" customHeight="1" x14ac:dyDescent="0.2">
      <c r="A695" s="55"/>
      <c r="B695" s="108">
        <v>90024</v>
      </c>
      <c r="C695" s="108"/>
      <c r="D695" s="102" t="s">
        <v>358</v>
      </c>
      <c r="E695" s="103" t="e">
        <f>E696</f>
        <v>#REF!</v>
      </c>
      <c r="F695" s="10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s="6" customFormat="1" x14ac:dyDescent="0.2">
      <c r="A696" s="23"/>
      <c r="B696" s="285"/>
      <c r="C696" s="386" t="s">
        <v>71</v>
      </c>
      <c r="D696" s="387" t="s">
        <v>157</v>
      </c>
      <c r="E696" s="284" t="e">
        <f>#REF!</f>
        <v>#REF!</v>
      </c>
      <c r="F696" s="28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s="6" customFormat="1" x14ac:dyDescent="0.2">
      <c r="A697" s="55"/>
      <c r="B697" s="108">
        <v>90026</v>
      </c>
      <c r="C697" s="108"/>
      <c r="D697" s="102" t="s">
        <v>376</v>
      </c>
      <c r="E697" s="103" t="e">
        <f>E698</f>
        <v>#REF!</v>
      </c>
      <c r="F697" s="104" t="e">
        <f>SUM(F698:F702)</f>
        <v>#REF!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s="6" customFormat="1" x14ac:dyDescent="0.2">
      <c r="A698" s="23"/>
      <c r="B698" s="411"/>
      <c r="C698" s="62" t="s">
        <v>71</v>
      </c>
      <c r="D698" s="63" t="s">
        <v>157</v>
      </c>
      <c r="E698" s="64" t="e">
        <f>#REF!</f>
        <v>#REF!</v>
      </c>
      <c r="F698" s="6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s="6" customFormat="1" ht="38.25" x14ac:dyDescent="0.2">
      <c r="A699" s="23"/>
      <c r="B699" s="23"/>
      <c r="C699" s="158" t="s">
        <v>251</v>
      </c>
      <c r="D699" s="268" t="s">
        <v>265</v>
      </c>
      <c r="E699" s="227"/>
      <c r="F699" s="227" t="e">
        <f>#REF!</f>
        <v>#REF!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s="6" customFormat="1" x14ac:dyDescent="0.2">
      <c r="A700" s="23"/>
      <c r="B700" s="23"/>
      <c r="C700" s="158" t="s">
        <v>21</v>
      </c>
      <c r="D700" s="268" t="s">
        <v>147</v>
      </c>
      <c r="E700" s="227"/>
      <c r="F700" s="227" t="e">
        <f>#REF!</f>
        <v>#REF!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s="6" customFormat="1" x14ac:dyDescent="0.2">
      <c r="A701" s="23"/>
      <c r="B701" s="24"/>
      <c r="C701" s="59" t="s">
        <v>12</v>
      </c>
      <c r="D701" s="58" t="s">
        <v>149</v>
      </c>
      <c r="E701" s="40"/>
      <c r="F701" s="40" t="e">
        <f>#REF!</f>
        <v>#REF!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s="6" customFormat="1" x14ac:dyDescent="0.2">
      <c r="A702" s="23"/>
      <c r="B702" s="77"/>
      <c r="C702" s="241" t="s">
        <v>74</v>
      </c>
      <c r="D702" s="45" t="s">
        <v>160</v>
      </c>
      <c r="E702" s="47"/>
      <c r="F702" s="47" t="e">
        <f>#REF!</f>
        <v>#REF!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x14ac:dyDescent="0.2">
      <c r="A703" s="16"/>
      <c r="B703" s="462">
        <v>90095</v>
      </c>
      <c r="C703" s="441"/>
      <c r="D703" s="197" t="s">
        <v>55</v>
      </c>
      <c r="E703" s="461"/>
      <c r="F703" s="86" t="e">
        <f>SUM(F704:F722)</f>
        <v>#REF!</v>
      </c>
    </row>
    <row r="704" spans="1:108" ht="38.25" x14ac:dyDescent="0.2">
      <c r="A704" s="16"/>
      <c r="B704" s="18"/>
      <c r="C704" s="149" t="s">
        <v>251</v>
      </c>
      <c r="D704" s="257" t="s">
        <v>265</v>
      </c>
      <c r="E704" s="67"/>
      <c r="F704" s="67" t="e">
        <f>#REF!</f>
        <v>#REF!</v>
      </c>
    </row>
    <row r="705" spans="1:108" s="6" customFormat="1" ht="25.5" x14ac:dyDescent="0.2">
      <c r="A705" s="23"/>
      <c r="B705" s="24"/>
      <c r="C705" s="59" t="s">
        <v>259</v>
      </c>
      <c r="D705" s="66" t="s">
        <v>212</v>
      </c>
      <c r="E705" s="40"/>
      <c r="F705" s="40" t="e">
        <f>#REF!</f>
        <v>#REF!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s="6" customFormat="1" x14ac:dyDescent="0.2">
      <c r="A706" s="23"/>
      <c r="B706" s="24"/>
      <c r="C706" s="158" t="s">
        <v>15</v>
      </c>
      <c r="D706" s="268" t="s">
        <v>207</v>
      </c>
      <c r="E706" s="227"/>
      <c r="F706" s="40" t="e">
        <f>#REF!</f>
        <v>#REF!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s="6" customFormat="1" x14ac:dyDescent="0.2">
      <c r="A707" s="23"/>
      <c r="B707" s="24"/>
      <c r="C707" s="59" t="s">
        <v>16</v>
      </c>
      <c r="D707" s="58" t="s">
        <v>165</v>
      </c>
      <c r="E707" s="40"/>
      <c r="F707" s="40" t="e">
        <f>#REF!</f>
        <v>#REF!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s="68" customFormat="1" x14ac:dyDescent="0.2">
      <c r="A708" s="139"/>
      <c r="B708" s="139"/>
      <c r="C708" s="59" t="s">
        <v>18</v>
      </c>
      <c r="D708" s="58" t="s">
        <v>166</v>
      </c>
      <c r="E708" s="40"/>
      <c r="F708" s="40" t="e">
        <f>#REF!</f>
        <v>#REF!</v>
      </c>
    </row>
    <row r="709" spans="1:108" s="68" customFormat="1" ht="25.5" x14ac:dyDescent="0.2">
      <c r="A709" s="139"/>
      <c r="B709" s="139"/>
      <c r="C709" s="59" t="s">
        <v>19</v>
      </c>
      <c r="D709" s="32" t="s">
        <v>379</v>
      </c>
      <c r="E709" s="40"/>
      <c r="F709" s="40" t="e">
        <f>#REF!</f>
        <v>#REF!</v>
      </c>
    </row>
    <row r="710" spans="1:108" s="6" customFormat="1" ht="12" customHeight="1" x14ac:dyDescent="0.2">
      <c r="A710" s="23"/>
      <c r="B710" s="24"/>
      <c r="C710" s="59" t="s">
        <v>366</v>
      </c>
      <c r="D710" s="66" t="s">
        <v>367</v>
      </c>
      <c r="E710" s="40"/>
      <c r="F710" s="67" t="e">
        <f>#REF!</f>
        <v>#REF!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x14ac:dyDescent="0.2">
      <c r="A711" s="16"/>
      <c r="B711" s="16"/>
      <c r="C711" s="149" t="s">
        <v>20</v>
      </c>
      <c r="D711" s="257" t="s">
        <v>146</v>
      </c>
      <c r="E711" s="67"/>
      <c r="F711" s="67" t="e">
        <f>#REF!</f>
        <v>#REF!</v>
      </c>
    </row>
    <row r="712" spans="1:108" x14ac:dyDescent="0.2">
      <c r="A712" s="16"/>
      <c r="B712" s="16"/>
      <c r="C712" s="149" t="s">
        <v>291</v>
      </c>
      <c r="D712" s="257" t="s">
        <v>292</v>
      </c>
      <c r="E712" s="67"/>
      <c r="F712" s="67" t="e">
        <f>#REF!</f>
        <v>#REF!</v>
      </c>
    </row>
    <row r="713" spans="1:108" x14ac:dyDescent="0.2">
      <c r="A713" s="16"/>
      <c r="B713" s="18"/>
      <c r="C713" s="149" t="s">
        <v>21</v>
      </c>
      <c r="D713" s="257" t="s">
        <v>147</v>
      </c>
      <c r="E713" s="67"/>
      <c r="F713" s="67" t="e">
        <f>#REF!</f>
        <v>#REF!</v>
      </c>
    </row>
    <row r="714" spans="1:108" x14ac:dyDescent="0.2">
      <c r="A714" s="16"/>
      <c r="B714" s="18"/>
      <c r="C714" s="149" t="s">
        <v>12</v>
      </c>
      <c r="D714" s="257" t="s">
        <v>149</v>
      </c>
      <c r="E714" s="67"/>
      <c r="F714" s="67" t="e">
        <f>#REF!</f>
        <v>#REF!</v>
      </c>
    </row>
    <row r="715" spans="1:108" x14ac:dyDescent="0.2">
      <c r="A715" s="16"/>
      <c r="B715" s="18"/>
      <c r="C715" s="149" t="s">
        <v>328</v>
      </c>
      <c r="D715" s="257" t="s">
        <v>149</v>
      </c>
      <c r="E715" s="67"/>
      <c r="F715" s="67" t="e">
        <f>#REF!</f>
        <v>#REF!</v>
      </c>
    </row>
    <row r="716" spans="1:108" x14ac:dyDescent="0.2">
      <c r="A716" s="16"/>
      <c r="B716" s="18"/>
      <c r="C716" s="149" t="s">
        <v>39</v>
      </c>
      <c r="D716" s="257" t="s">
        <v>149</v>
      </c>
      <c r="E716" s="67"/>
      <c r="F716" s="67" t="e">
        <f>#REF!</f>
        <v>#REF!</v>
      </c>
    </row>
    <row r="717" spans="1:108" x14ac:dyDescent="0.2">
      <c r="A717" s="16"/>
      <c r="B717" s="18"/>
      <c r="C717" s="149" t="s">
        <v>107</v>
      </c>
      <c r="D717" s="257" t="s">
        <v>150</v>
      </c>
      <c r="E717" s="67"/>
      <c r="F717" s="67" t="e">
        <f>#REF!</f>
        <v>#REF!</v>
      </c>
    </row>
    <row r="718" spans="1:108" s="307" customFormat="1" x14ac:dyDescent="0.2">
      <c r="A718" s="16"/>
      <c r="B718" s="18"/>
      <c r="C718" s="149" t="s">
        <v>74</v>
      </c>
      <c r="D718" s="257" t="s">
        <v>160</v>
      </c>
      <c r="E718" s="67"/>
      <c r="F718" s="67" t="e">
        <f>#REF!</f>
        <v>#REF!</v>
      </c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17"/>
      <c r="CT718" s="17"/>
      <c r="CU718" s="17"/>
      <c r="CV718" s="17"/>
      <c r="CW718" s="17"/>
      <c r="CX718" s="17"/>
      <c r="CY718" s="17"/>
      <c r="CZ718" s="17"/>
      <c r="DA718" s="17"/>
      <c r="DB718" s="17"/>
      <c r="DC718" s="17"/>
      <c r="DD718" s="17"/>
    </row>
    <row r="719" spans="1:108" s="6" customFormat="1" x14ac:dyDescent="0.2">
      <c r="A719" s="23"/>
      <c r="B719" s="24"/>
      <c r="C719" s="158" t="s">
        <v>253</v>
      </c>
      <c r="D719" s="152" t="s">
        <v>205</v>
      </c>
      <c r="E719" s="40"/>
      <c r="F719" s="40" t="e">
        <f>#REF!</f>
        <v>#REF!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s="6" customFormat="1" x14ac:dyDescent="0.2">
      <c r="A720" s="23"/>
      <c r="B720" s="24"/>
      <c r="C720" s="59" t="s">
        <v>156</v>
      </c>
      <c r="D720" s="26" t="s">
        <v>203</v>
      </c>
      <c r="E720" s="40"/>
      <c r="F720" s="40" t="e">
        <f>#REF!</f>
        <v>#REF!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206" s="6" customFormat="1" x14ac:dyDescent="0.2">
      <c r="A721" s="23"/>
      <c r="B721" s="24"/>
      <c r="C721" s="158" t="s">
        <v>31</v>
      </c>
      <c r="D721" s="152" t="s">
        <v>190</v>
      </c>
      <c r="E721" s="40"/>
      <c r="F721" s="40" t="e">
        <f>#REF!</f>
        <v>#REF!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206" ht="13.5" customHeight="1" x14ac:dyDescent="0.2">
      <c r="A722" s="127"/>
      <c r="B722" s="128"/>
      <c r="C722" s="150" t="s">
        <v>32</v>
      </c>
      <c r="D722" s="474" t="s">
        <v>154</v>
      </c>
      <c r="E722" s="249"/>
      <c r="F722" s="249" t="e">
        <f>#REF!</f>
        <v>#REF!</v>
      </c>
    </row>
    <row r="723" spans="1:206" s="15" customFormat="1" x14ac:dyDescent="0.2">
      <c r="A723" s="176">
        <v>921</v>
      </c>
      <c r="B723" s="430"/>
      <c r="C723" s="426"/>
      <c r="D723" s="431" t="s">
        <v>126</v>
      </c>
      <c r="E723" s="432" t="e">
        <f>E726+E734+E741+E743+E753</f>
        <v>#REF!</v>
      </c>
      <c r="F723" s="179" t="e">
        <f>SUM(F753+F724+F726+F732+F734+F741+F743+F751)</f>
        <v>#REF!</v>
      </c>
    </row>
    <row r="724" spans="1:206" x14ac:dyDescent="0.2">
      <c r="A724" s="16"/>
      <c r="B724" s="116">
        <v>92105</v>
      </c>
      <c r="C724" s="188"/>
      <c r="D724" s="196" t="s">
        <v>127</v>
      </c>
      <c r="E724" s="185"/>
      <c r="F724" s="185" t="e">
        <f>SUM(F725:F725)</f>
        <v>#REF!</v>
      </c>
    </row>
    <row r="725" spans="1:206" ht="38.25" x14ac:dyDescent="0.2">
      <c r="A725" s="16"/>
      <c r="B725" s="16"/>
      <c r="C725" s="169" t="s">
        <v>251</v>
      </c>
      <c r="D725" s="257" t="s">
        <v>265</v>
      </c>
      <c r="E725" s="351"/>
      <c r="F725" s="351" t="e">
        <f>#REF!</f>
        <v>#REF!</v>
      </c>
    </row>
    <row r="726" spans="1:206" x14ac:dyDescent="0.2">
      <c r="A726" s="16"/>
      <c r="B726" s="116">
        <v>92106</v>
      </c>
      <c r="C726" s="188"/>
      <c r="D726" s="196" t="s">
        <v>128</v>
      </c>
      <c r="E726" s="443" t="e">
        <f>SUM(E727:E728)</f>
        <v>#REF!</v>
      </c>
      <c r="F726" s="185" t="e">
        <f>SUM(F729:F731)</f>
        <v>#REF!</v>
      </c>
    </row>
    <row r="727" spans="1:206" s="6" customFormat="1" x14ac:dyDescent="0.2">
      <c r="A727" s="29"/>
      <c r="B727" s="29"/>
      <c r="C727" s="25" t="s">
        <v>346</v>
      </c>
      <c r="D727" s="159" t="s">
        <v>348</v>
      </c>
      <c r="E727" s="39" t="e">
        <f>#REF!</f>
        <v>#REF!</v>
      </c>
      <c r="F727" s="211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</row>
    <row r="728" spans="1:206" s="6" customFormat="1" x14ac:dyDescent="0.2">
      <c r="A728" s="29"/>
      <c r="B728" s="29"/>
      <c r="C728" s="25" t="s">
        <v>378</v>
      </c>
      <c r="D728" s="159" t="s">
        <v>348</v>
      </c>
      <c r="E728" s="39" t="e">
        <f>#REF!</f>
        <v>#REF!</v>
      </c>
      <c r="F728" s="211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</row>
    <row r="729" spans="1:206" x14ac:dyDescent="0.2">
      <c r="A729" s="16"/>
      <c r="B729" s="18"/>
      <c r="C729" s="156" t="s">
        <v>191</v>
      </c>
      <c r="D729" s="134" t="s">
        <v>192</v>
      </c>
      <c r="E729" s="67"/>
      <c r="F729" s="67" t="e">
        <f>#REF!</f>
        <v>#REF!</v>
      </c>
    </row>
    <row r="730" spans="1:206" ht="29.25" customHeight="1" x14ac:dyDescent="0.2">
      <c r="A730" s="16"/>
      <c r="B730" s="18"/>
      <c r="C730" s="156" t="s">
        <v>113</v>
      </c>
      <c r="D730" s="159" t="s">
        <v>193</v>
      </c>
      <c r="E730" s="67"/>
      <c r="F730" s="67" t="e">
        <f>#REF!</f>
        <v>#REF!</v>
      </c>
    </row>
    <row r="731" spans="1:206" ht="29.25" customHeight="1" x14ac:dyDescent="0.2">
      <c r="A731" s="119"/>
      <c r="B731" s="119"/>
      <c r="C731" s="168" t="s">
        <v>114</v>
      </c>
      <c r="D731" s="135" t="s">
        <v>193</v>
      </c>
      <c r="E731" s="249"/>
      <c r="F731" s="249" t="e">
        <f>#REF!</f>
        <v>#REF!</v>
      </c>
    </row>
    <row r="732" spans="1:206" x14ac:dyDescent="0.2">
      <c r="A732" s="16"/>
      <c r="B732" s="116">
        <v>92108</v>
      </c>
      <c r="C732" s="188"/>
      <c r="D732" s="196" t="s">
        <v>129</v>
      </c>
      <c r="E732" s="443"/>
      <c r="F732" s="185" t="e">
        <f>SUM(F733:F733)</f>
        <v>#REF!</v>
      </c>
    </row>
    <row r="733" spans="1:206" x14ac:dyDescent="0.2">
      <c r="A733" s="16"/>
      <c r="B733" s="415"/>
      <c r="C733" s="383" t="s">
        <v>191</v>
      </c>
      <c r="D733" s="384" t="s">
        <v>192</v>
      </c>
      <c r="E733" s="250"/>
      <c r="F733" s="250" t="e">
        <f>#REF!</f>
        <v>#REF!</v>
      </c>
    </row>
    <row r="734" spans="1:206" x14ac:dyDescent="0.2">
      <c r="A734" s="16"/>
      <c r="B734" s="462">
        <v>92109</v>
      </c>
      <c r="C734" s="441"/>
      <c r="D734" s="197" t="s">
        <v>130</v>
      </c>
      <c r="E734" s="461" t="e">
        <f>SUM(E735:E736)</f>
        <v>#REF!</v>
      </c>
      <c r="F734" s="86" t="e">
        <f>SUM(F737:F740)</f>
        <v>#REF!</v>
      </c>
    </row>
    <row r="735" spans="1:206" s="6" customFormat="1" x14ac:dyDescent="0.2">
      <c r="A735" s="29"/>
      <c r="B735" s="29"/>
      <c r="C735" s="25" t="s">
        <v>346</v>
      </c>
      <c r="D735" s="159" t="s">
        <v>348</v>
      </c>
      <c r="E735" s="39" t="e">
        <f>#REF!</f>
        <v>#REF!</v>
      </c>
      <c r="F735" s="211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</row>
    <row r="736" spans="1:206" s="6" customFormat="1" x14ac:dyDescent="0.2">
      <c r="A736" s="29"/>
      <c r="B736" s="29"/>
      <c r="C736" s="25" t="s">
        <v>378</v>
      </c>
      <c r="D736" s="159" t="s">
        <v>348</v>
      </c>
      <c r="E736" s="39" t="e">
        <f>#REF!</f>
        <v>#REF!</v>
      </c>
      <c r="F736" s="211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</row>
    <row r="737" spans="1:206" x14ac:dyDescent="0.2">
      <c r="A737" s="16"/>
      <c r="B737" s="18"/>
      <c r="C737" s="149" t="s">
        <v>191</v>
      </c>
      <c r="D737" s="152" t="s">
        <v>192</v>
      </c>
      <c r="E737" s="67"/>
      <c r="F737" s="67" t="e">
        <f>#REF!</f>
        <v>#REF!</v>
      </c>
    </row>
    <row r="738" spans="1:206" s="68" customFormat="1" ht="25.5" x14ac:dyDescent="0.2">
      <c r="A738" s="139"/>
      <c r="B738" s="140"/>
      <c r="C738" s="25" t="s">
        <v>259</v>
      </c>
      <c r="D738" s="246" t="s">
        <v>212</v>
      </c>
      <c r="E738" s="40"/>
      <c r="F738" s="40" t="e">
        <f>#REF!</f>
        <v>#REF!</v>
      </c>
    </row>
    <row r="739" spans="1:206" s="6" customFormat="1" ht="38.25" x14ac:dyDescent="0.2">
      <c r="A739" s="23"/>
      <c r="B739" s="23"/>
      <c r="C739" s="59" t="s">
        <v>113</v>
      </c>
      <c r="D739" s="72" t="s">
        <v>193</v>
      </c>
      <c r="E739" s="40"/>
      <c r="F739" s="40" t="e">
        <f>#REF!</f>
        <v>#REF!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</row>
    <row r="740" spans="1:206" ht="27" customHeight="1" x14ac:dyDescent="0.2">
      <c r="A740" s="119"/>
      <c r="B740" s="345"/>
      <c r="C740" s="168" t="s">
        <v>114</v>
      </c>
      <c r="D740" s="135" t="s">
        <v>193</v>
      </c>
      <c r="E740" s="249"/>
      <c r="F740" s="249" t="e">
        <f>#REF!</f>
        <v>#REF!</v>
      </c>
    </row>
    <row r="741" spans="1:206" x14ac:dyDescent="0.2">
      <c r="A741" s="16"/>
      <c r="B741" s="462">
        <v>92116</v>
      </c>
      <c r="C741" s="441"/>
      <c r="D741" s="197" t="s">
        <v>131</v>
      </c>
      <c r="E741" s="461"/>
      <c r="F741" s="86" t="e">
        <f>SUM(F742:F742)</f>
        <v>#REF!</v>
      </c>
    </row>
    <row r="742" spans="1:206" x14ac:dyDescent="0.2">
      <c r="A742" s="16"/>
      <c r="B742" s="18"/>
      <c r="C742" s="149" t="s">
        <v>191</v>
      </c>
      <c r="D742" s="152" t="s">
        <v>192</v>
      </c>
      <c r="E742" s="67"/>
      <c r="F742" s="67" t="e">
        <f>#REF!</f>
        <v>#REF!</v>
      </c>
    </row>
    <row r="743" spans="1:206" x14ac:dyDescent="0.2">
      <c r="A743" s="16"/>
      <c r="B743" s="116">
        <v>92118</v>
      </c>
      <c r="C743" s="188"/>
      <c r="D743" s="196" t="s">
        <v>132</v>
      </c>
      <c r="E743" s="443" t="e">
        <f>SUM(E744:E745)</f>
        <v>#REF!</v>
      </c>
      <c r="F743" s="185" t="e">
        <f>SUM(F746:F750)</f>
        <v>#REF!</v>
      </c>
    </row>
    <row r="744" spans="1:206" s="6" customFormat="1" x14ac:dyDescent="0.2">
      <c r="A744" s="29"/>
      <c r="B744" s="29"/>
      <c r="C744" s="25" t="s">
        <v>346</v>
      </c>
      <c r="D744" s="159" t="s">
        <v>348</v>
      </c>
      <c r="E744" s="39" t="e">
        <f>#REF!</f>
        <v>#REF!</v>
      </c>
      <c r="F744" s="211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</row>
    <row r="745" spans="1:206" s="6" customFormat="1" x14ac:dyDescent="0.2">
      <c r="A745" s="29"/>
      <c r="B745" s="29"/>
      <c r="C745" s="25" t="s">
        <v>378</v>
      </c>
      <c r="D745" s="159" t="s">
        <v>348</v>
      </c>
      <c r="E745" s="39" t="e">
        <f>#REF!</f>
        <v>#REF!</v>
      </c>
      <c r="F745" s="211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</row>
    <row r="746" spans="1:206" x14ac:dyDescent="0.2">
      <c r="A746" s="16"/>
      <c r="B746" s="18"/>
      <c r="C746" s="149" t="s">
        <v>191</v>
      </c>
      <c r="D746" s="152" t="s">
        <v>192</v>
      </c>
      <c r="E746" s="67"/>
      <c r="F746" s="67" t="e">
        <f>#REF!</f>
        <v>#REF!</v>
      </c>
    </row>
    <row r="747" spans="1:206" ht="25.5" x14ac:dyDescent="0.2">
      <c r="A747" s="16"/>
      <c r="B747" s="413"/>
      <c r="C747" s="149" t="s">
        <v>259</v>
      </c>
      <c r="D747" s="257" t="s">
        <v>212</v>
      </c>
      <c r="E747" s="161"/>
      <c r="F747" s="67" t="e">
        <f>#REF!</f>
        <v>#REF!</v>
      </c>
    </row>
    <row r="748" spans="1:206" ht="25.5" x14ac:dyDescent="0.2">
      <c r="A748" s="16"/>
      <c r="B748" s="413"/>
      <c r="C748" s="149" t="s">
        <v>400</v>
      </c>
      <c r="D748" s="257" t="s">
        <v>212</v>
      </c>
      <c r="E748" s="161"/>
      <c r="F748" s="67" t="e">
        <f>#REF!</f>
        <v>#REF!</v>
      </c>
    </row>
    <row r="749" spans="1:206" s="6" customFormat="1" ht="29.25" customHeight="1" x14ac:dyDescent="0.2">
      <c r="A749" s="23"/>
      <c r="B749" s="30"/>
      <c r="C749" s="59" t="s">
        <v>113</v>
      </c>
      <c r="D749" s="205" t="s">
        <v>193</v>
      </c>
      <c r="E749" s="39"/>
      <c r="F749" s="40" t="e">
        <f>#REF!</f>
        <v>#REF!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</row>
    <row r="750" spans="1:206" s="312" customFormat="1" ht="29.25" customHeight="1" x14ac:dyDescent="0.2">
      <c r="A750" s="119"/>
      <c r="B750" s="414"/>
      <c r="C750" s="247" t="s">
        <v>114</v>
      </c>
      <c r="D750" s="135" t="s">
        <v>193</v>
      </c>
      <c r="E750" s="395"/>
      <c r="F750" s="249" t="e">
        <f>#REF!</f>
        <v>#REF!</v>
      </c>
    </row>
    <row r="751" spans="1:206" x14ac:dyDescent="0.2">
      <c r="A751" s="16"/>
      <c r="B751" s="462">
        <v>92120</v>
      </c>
      <c r="C751" s="441"/>
      <c r="D751" s="197" t="s">
        <v>133</v>
      </c>
      <c r="E751" s="452"/>
      <c r="F751" s="86" t="e">
        <f>F752</f>
        <v>#REF!</v>
      </c>
    </row>
    <row r="752" spans="1:206" ht="38.25" x14ac:dyDescent="0.2">
      <c r="A752" s="16"/>
      <c r="B752" s="18"/>
      <c r="C752" s="149" t="s">
        <v>195</v>
      </c>
      <c r="D752" s="404" t="s">
        <v>196</v>
      </c>
      <c r="E752" s="123"/>
      <c r="F752" s="123" t="e">
        <f>#REF!</f>
        <v>#REF!</v>
      </c>
    </row>
    <row r="753" spans="1:218" x14ac:dyDescent="0.2">
      <c r="A753" s="16"/>
      <c r="B753" s="116">
        <v>92195</v>
      </c>
      <c r="C753" s="188"/>
      <c r="D753" s="196" t="s">
        <v>55</v>
      </c>
      <c r="E753" s="443" t="e">
        <f>SUM(E754:E755)</f>
        <v>#REF!</v>
      </c>
      <c r="F753" s="185" t="e">
        <f>SUM(F756:F763)</f>
        <v>#REF!</v>
      </c>
    </row>
    <row r="754" spans="1:218" s="6" customFormat="1" ht="38.25" x14ac:dyDescent="0.2">
      <c r="A754" s="23"/>
      <c r="B754" s="24"/>
      <c r="C754" s="19" t="s">
        <v>60</v>
      </c>
      <c r="D754" s="240" t="s">
        <v>308</v>
      </c>
      <c r="E754" s="67" t="e">
        <f>#REF!</f>
        <v>#REF!</v>
      </c>
      <c r="F754" s="67"/>
      <c r="G754" s="1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  <c r="HD754" s="4"/>
      <c r="HE754" s="4"/>
      <c r="HF754" s="4"/>
      <c r="HG754" s="4"/>
      <c r="HH754" s="4"/>
      <c r="HI754" s="4"/>
      <c r="HJ754" s="4"/>
    </row>
    <row r="755" spans="1:218" s="68" customFormat="1" ht="51" x14ac:dyDescent="0.2">
      <c r="A755" s="139"/>
      <c r="B755" s="139"/>
      <c r="C755" s="59" t="s">
        <v>294</v>
      </c>
      <c r="D755" s="159" t="s">
        <v>337</v>
      </c>
      <c r="E755" s="40" t="e">
        <f>#REF!</f>
        <v>#REF!</v>
      </c>
      <c r="F755" s="40"/>
      <c r="G755" s="213"/>
    </row>
    <row r="756" spans="1:218" ht="26.25" customHeight="1" x14ac:dyDescent="0.2">
      <c r="A756" s="16"/>
      <c r="B756" s="18"/>
      <c r="C756" s="149" t="s">
        <v>108</v>
      </c>
      <c r="D756" s="134" t="s">
        <v>226</v>
      </c>
      <c r="E756" s="67"/>
      <c r="F756" s="67" t="e">
        <f>#REF!</f>
        <v>#REF!</v>
      </c>
    </row>
    <row r="757" spans="1:218" x14ac:dyDescent="0.2">
      <c r="A757" s="16"/>
      <c r="B757" s="16"/>
      <c r="C757" s="149" t="s">
        <v>57</v>
      </c>
      <c r="D757" s="152" t="s">
        <v>197</v>
      </c>
      <c r="E757" s="67"/>
      <c r="F757" s="67" t="e">
        <f>#REF!</f>
        <v>#REF!</v>
      </c>
    </row>
    <row r="758" spans="1:218" x14ac:dyDescent="0.2">
      <c r="A758" s="16"/>
      <c r="B758" s="16"/>
      <c r="C758" s="149" t="s">
        <v>110</v>
      </c>
      <c r="D758" s="152" t="s">
        <v>164</v>
      </c>
      <c r="E758" s="67"/>
      <c r="F758" s="67" t="e">
        <f>#REF!</f>
        <v>#REF!</v>
      </c>
    </row>
    <row r="759" spans="1:218" x14ac:dyDescent="0.2">
      <c r="A759" s="16"/>
      <c r="B759" s="18"/>
      <c r="C759" s="149" t="s">
        <v>12</v>
      </c>
      <c r="D759" s="152" t="s">
        <v>149</v>
      </c>
      <c r="E759" s="117"/>
      <c r="F759" s="117" t="e">
        <f>#REF!</f>
        <v>#REF!</v>
      </c>
    </row>
    <row r="760" spans="1:218" ht="38.25" x14ac:dyDescent="0.2">
      <c r="A760" s="16"/>
      <c r="B760" s="18"/>
      <c r="C760" s="149" t="s">
        <v>65</v>
      </c>
      <c r="D760" s="257" t="s">
        <v>248</v>
      </c>
      <c r="E760" s="117"/>
      <c r="F760" s="117" t="e">
        <f>#REF!</f>
        <v>#REF!</v>
      </c>
    </row>
    <row r="761" spans="1:218" s="6" customFormat="1" ht="51" x14ac:dyDescent="0.2">
      <c r="A761" s="23"/>
      <c r="B761" s="24"/>
      <c r="C761" s="59" t="s">
        <v>63</v>
      </c>
      <c r="D761" s="157" t="s">
        <v>278</v>
      </c>
      <c r="E761" s="40"/>
      <c r="F761" s="40" t="e">
        <f>#REF!</f>
        <v>#REF!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</row>
    <row r="762" spans="1:218" s="6" customFormat="1" ht="51" x14ac:dyDescent="0.2">
      <c r="A762" s="23"/>
      <c r="B762" s="24"/>
      <c r="C762" s="59" t="s">
        <v>293</v>
      </c>
      <c r="D762" s="159" t="s">
        <v>282</v>
      </c>
      <c r="E762" s="40"/>
      <c r="F762" s="40" t="e">
        <f>#REF!</f>
        <v>#REF!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</row>
    <row r="763" spans="1:218" s="6" customFormat="1" ht="51" x14ac:dyDescent="0.2">
      <c r="A763" s="76"/>
      <c r="B763" s="412"/>
      <c r="C763" s="44" t="s">
        <v>294</v>
      </c>
      <c r="D763" s="135" t="s">
        <v>338</v>
      </c>
      <c r="E763" s="46"/>
      <c r="F763" s="47" t="e">
        <f>#REF!</f>
        <v>#REF!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</row>
    <row r="764" spans="1:218" s="15" customFormat="1" ht="25.5" x14ac:dyDescent="0.2">
      <c r="A764" s="433">
        <v>925</v>
      </c>
      <c r="B764" s="434"/>
      <c r="C764" s="435"/>
      <c r="D764" s="436" t="s">
        <v>229</v>
      </c>
      <c r="E764" s="428" t="e">
        <f>SUM(E765)</f>
        <v>#REF!</v>
      </c>
      <c r="F764" s="429"/>
    </row>
    <row r="765" spans="1:218" s="307" customFormat="1" x14ac:dyDescent="0.2">
      <c r="A765" s="132"/>
      <c r="B765" s="116">
        <v>92502</v>
      </c>
      <c r="C765" s="188"/>
      <c r="D765" s="196" t="s">
        <v>230</v>
      </c>
      <c r="E765" s="443" t="e">
        <f>SUM(E766:E770)</f>
        <v>#REF!</v>
      </c>
      <c r="F765" s="282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17"/>
      <c r="CT765" s="17"/>
      <c r="CU765" s="17"/>
      <c r="CV765" s="17"/>
      <c r="CW765" s="17"/>
      <c r="CX765" s="17"/>
      <c r="CY765" s="17"/>
      <c r="CZ765" s="17"/>
      <c r="DA765" s="17"/>
      <c r="DB765" s="17"/>
      <c r="DC765" s="17"/>
      <c r="DD765" s="17"/>
      <c r="DE765" s="17"/>
      <c r="DF765" s="17"/>
      <c r="DG765" s="17"/>
      <c r="DH765" s="17"/>
      <c r="DI765" s="17"/>
      <c r="DJ765" s="17"/>
      <c r="DK765" s="17"/>
      <c r="DL765" s="17"/>
      <c r="DM765" s="17"/>
      <c r="DN765" s="17"/>
      <c r="DO765" s="17"/>
      <c r="DP765" s="17"/>
      <c r="DQ765" s="17"/>
      <c r="DR765" s="17"/>
      <c r="DS765" s="17"/>
      <c r="DT765" s="17"/>
      <c r="DU765" s="17"/>
      <c r="DV765" s="17"/>
      <c r="DW765" s="17"/>
      <c r="DX765" s="17"/>
      <c r="DY765" s="17"/>
      <c r="DZ765" s="17"/>
      <c r="EA765" s="17"/>
      <c r="EB765" s="17"/>
      <c r="EC765" s="17"/>
      <c r="ED765" s="17"/>
      <c r="EE765" s="17"/>
      <c r="EF765" s="17"/>
      <c r="EG765" s="17"/>
      <c r="EH765" s="17"/>
      <c r="EI765" s="17"/>
      <c r="EJ765" s="17"/>
      <c r="EK765" s="17"/>
      <c r="EL765" s="17"/>
      <c r="EM765" s="17"/>
      <c r="EN765" s="17"/>
      <c r="EO765" s="17"/>
      <c r="EP765" s="17"/>
      <c r="EQ765" s="17"/>
      <c r="ER765" s="17"/>
      <c r="ES765" s="17"/>
      <c r="ET765" s="17"/>
      <c r="EU765" s="17"/>
      <c r="EV765" s="17"/>
      <c r="EW765" s="17"/>
      <c r="EX765" s="17"/>
      <c r="EY765" s="17"/>
      <c r="EZ765" s="17"/>
      <c r="FA765" s="17"/>
      <c r="FB765" s="17"/>
      <c r="FC765" s="17"/>
      <c r="FD765" s="17"/>
      <c r="FE765" s="17"/>
      <c r="FF765" s="17"/>
      <c r="FG765" s="17"/>
      <c r="FH765" s="17"/>
      <c r="FI765" s="17"/>
      <c r="FJ765" s="17"/>
      <c r="FK765" s="17"/>
      <c r="FL765" s="17"/>
      <c r="FM765" s="17"/>
      <c r="FN765" s="17"/>
      <c r="FO765" s="17"/>
      <c r="FP765" s="17"/>
      <c r="FQ765" s="17"/>
      <c r="FR765" s="17"/>
      <c r="FS765" s="17"/>
      <c r="FT765" s="17"/>
      <c r="FU765" s="17"/>
      <c r="FV765" s="17"/>
      <c r="FW765" s="17"/>
      <c r="FX765" s="17"/>
      <c r="FY765" s="17"/>
      <c r="FZ765" s="17"/>
      <c r="GA765" s="17"/>
      <c r="GB765" s="17"/>
      <c r="GC765" s="17"/>
      <c r="GD765" s="17"/>
      <c r="GE765" s="17"/>
      <c r="GF765" s="17"/>
      <c r="GG765" s="17"/>
      <c r="GH765" s="17"/>
      <c r="GI765" s="17"/>
      <c r="GJ765" s="17"/>
      <c r="GK765" s="17"/>
      <c r="GL765" s="17"/>
      <c r="GM765" s="17"/>
      <c r="GN765" s="17"/>
      <c r="GO765" s="17"/>
      <c r="GP765" s="17"/>
      <c r="GQ765" s="17"/>
      <c r="GR765" s="17"/>
      <c r="GS765" s="17"/>
      <c r="GT765" s="17"/>
      <c r="GU765" s="17"/>
      <c r="GV765" s="17"/>
      <c r="GW765" s="17"/>
      <c r="GX765" s="17"/>
      <c r="GY765" s="17"/>
      <c r="GZ765" s="17"/>
    </row>
    <row r="766" spans="1:218" s="6" customFormat="1" ht="51" x14ac:dyDescent="0.2">
      <c r="A766" s="29"/>
      <c r="B766" s="23"/>
      <c r="C766" s="70" t="s">
        <v>280</v>
      </c>
      <c r="D766" s="304" t="s">
        <v>282</v>
      </c>
      <c r="E766" s="39" t="e">
        <f>#REF!</f>
        <v>#REF!</v>
      </c>
      <c r="F766" s="73"/>
      <c r="G766" s="1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</row>
    <row r="767" spans="1:218" s="307" customFormat="1" ht="25.5" x14ac:dyDescent="0.2">
      <c r="A767" s="153"/>
      <c r="B767" s="153"/>
      <c r="C767" s="133">
        <v>2230</v>
      </c>
      <c r="D767" s="134" t="s">
        <v>204</v>
      </c>
      <c r="E767" s="402" t="e">
        <f>#REF!</f>
        <v>#REF!</v>
      </c>
      <c r="F767" s="396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17"/>
      <c r="CT767" s="17"/>
      <c r="CU767" s="17"/>
      <c r="CV767" s="17"/>
      <c r="CW767" s="17"/>
      <c r="CX767" s="17"/>
      <c r="CY767" s="17"/>
      <c r="CZ767" s="17"/>
      <c r="DA767" s="17"/>
      <c r="DB767" s="17"/>
      <c r="DC767" s="17"/>
      <c r="DD767" s="17"/>
      <c r="DE767" s="17"/>
      <c r="DF767" s="17"/>
      <c r="DG767" s="17"/>
      <c r="DH767" s="17"/>
      <c r="DI767" s="17"/>
      <c r="DJ767" s="17"/>
      <c r="DK767" s="17"/>
      <c r="DL767" s="17"/>
      <c r="DM767" s="17"/>
      <c r="DN767" s="17"/>
      <c r="DO767" s="17"/>
      <c r="DP767" s="17"/>
      <c r="DQ767" s="17"/>
      <c r="DR767" s="17"/>
      <c r="DS767" s="17"/>
      <c r="DT767" s="17"/>
      <c r="DU767" s="17"/>
      <c r="DV767" s="17"/>
      <c r="DW767" s="17"/>
      <c r="DX767" s="17"/>
      <c r="DY767" s="17"/>
      <c r="DZ767" s="17"/>
      <c r="EA767" s="17"/>
      <c r="EB767" s="17"/>
      <c r="EC767" s="17"/>
      <c r="ED767" s="17"/>
      <c r="EE767" s="17"/>
      <c r="EF767" s="17"/>
      <c r="EG767" s="17"/>
      <c r="EH767" s="17"/>
      <c r="EI767" s="17"/>
      <c r="EJ767" s="17"/>
      <c r="EK767" s="17"/>
      <c r="EL767" s="17"/>
      <c r="EM767" s="17"/>
      <c r="EN767" s="17"/>
      <c r="EO767" s="17"/>
      <c r="EP767" s="17"/>
      <c r="EQ767" s="17"/>
      <c r="ER767" s="17"/>
      <c r="ES767" s="17"/>
      <c r="ET767" s="17"/>
      <c r="EU767" s="17"/>
      <c r="EV767" s="17"/>
      <c r="EW767" s="17"/>
      <c r="EX767" s="17"/>
      <c r="EY767" s="17"/>
      <c r="EZ767" s="17"/>
      <c r="FA767" s="17"/>
      <c r="FB767" s="17"/>
      <c r="FC767" s="17"/>
      <c r="FD767" s="17"/>
      <c r="FE767" s="17"/>
      <c r="FF767" s="17"/>
      <c r="FG767" s="17"/>
      <c r="FH767" s="17"/>
      <c r="FI767" s="17"/>
      <c r="FJ767" s="17"/>
      <c r="FK767" s="17"/>
      <c r="FL767" s="17"/>
      <c r="FM767" s="17"/>
      <c r="FN767" s="17"/>
      <c r="FO767" s="17"/>
      <c r="FP767" s="17"/>
      <c r="FQ767" s="17"/>
      <c r="FR767" s="17"/>
      <c r="FS767" s="17"/>
      <c r="FT767" s="17"/>
      <c r="FU767" s="17"/>
      <c r="FV767" s="17"/>
      <c r="FW767" s="17"/>
      <c r="FX767" s="17"/>
      <c r="FY767" s="17"/>
      <c r="FZ767" s="17"/>
      <c r="GA767" s="17"/>
      <c r="GB767" s="17"/>
      <c r="GC767" s="17"/>
      <c r="GD767" s="17"/>
      <c r="GE767" s="17"/>
      <c r="GF767" s="17"/>
      <c r="GG767" s="17"/>
      <c r="GH767" s="17"/>
      <c r="GI767" s="17"/>
      <c r="GJ767" s="17"/>
      <c r="GK767" s="17"/>
      <c r="GL767" s="17"/>
      <c r="GM767" s="17"/>
      <c r="GN767" s="17"/>
      <c r="GO767" s="17"/>
      <c r="GP767" s="17"/>
      <c r="GQ767" s="17"/>
      <c r="GR767" s="17"/>
      <c r="GS767" s="17"/>
      <c r="GT767" s="17"/>
      <c r="GU767" s="17"/>
      <c r="GV767" s="17"/>
      <c r="GW767" s="17"/>
      <c r="GX767" s="17"/>
      <c r="GY767" s="17"/>
      <c r="GZ767" s="17"/>
    </row>
    <row r="768" spans="1:218" s="6" customFormat="1" ht="51" x14ac:dyDescent="0.2">
      <c r="A768" s="29"/>
      <c r="B768" s="23"/>
      <c r="C768" s="25" t="s">
        <v>284</v>
      </c>
      <c r="D768" s="52" t="s">
        <v>283</v>
      </c>
      <c r="E768" s="39" t="e">
        <f>#REF!</f>
        <v>#REF!</v>
      </c>
      <c r="F768" s="73"/>
      <c r="G768" s="1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</row>
    <row r="769" spans="1:208" s="6" customFormat="1" ht="38.25" x14ac:dyDescent="0.2">
      <c r="A769" s="29"/>
      <c r="B769" s="23"/>
      <c r="C769" s="25" t="s">
        <v>388</v>
      </c>
      <c r="D769" s="52" t="s">
        <v>389</v>
      </c>
      <c r="E769" s="39" t="e">
        <f>#REF!</f>
        <v>#REF!</v>
      </c>
      <c r="F769" s="73"/>
      <c r="G769" s="1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</row>
    <row r="770" spans="1:208" s="6" customFormat="1" ht="26.25" customHeight="1" x14ac:dyDescent="0.2">
      <c r="A770" s="23"/>
      <c r="B770" s="24"/>
      <c r="C770" s="59" t="s">
        <v>361</v>
      </c>
      <c r="D770" s="66" t="s">
        <v>362</v>
      </c>
      <c r="E770" s="40" t="e">
        <f>#REF!</f>
        <v>#REF!</v>
      </c>
      <c r="F770" s="4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208" s="15" customFormat="1" x14ac:dyDescent="0.2">
      <c r="A771" s="181">
        <v>926</v>
      </c>
      <c r="B771" s="181"/>
      <c r="C771" s="95"/>
      <c r="D771" s="174" t="s">
        <v>246</v>
      </c>
      <c r="E771" s="91"/>
      <c r="F771" s="92" t="e">
        <f>SUM(F775+F777+F772)</f>
        <v>#REF!</v>
      </c>
    </row>
    <row r="772" spans="1:208" s="6" customFormat="1" x14ac:dyDescent="0.2">
      <c r="A772" s="23"/>
      <c r="B772" s="226">
        <v>92601</v>
      </c>
      <c r="C772" s="226"/>
      <c r="D772" s="107" t="s">
        <v>385</v>
      </c>
      <c r="E772" s="258"/>
      <c r="F772" s="104" t="e">
        <f>SUM(F773:F774)</f>
        <v>#REF!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</row>
    <row r="773" spans="1:208" s="6" customFormat="1" ht="25.5" x14ac:dyDescent="0.2">
      <c r="A773" s="23"/>
      <c r="B773" s="24"/>
      <c r="C773" s="25" t="s">
        <v>108</v>
      </c>
      <c r="D773" s="42" t="s">
        <v>226</v>
      </c>
      <c r="E773" s="40"/>
      <c r="F773" s="40" t="e">
        <f>#REF!</f>
        <v>#REF!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</row>
    <row r="774" spans="1:208" s="6" customFormat="1" ht="38.25" x14ac:dyDescent="0.2">
      <c r="A774" s="23"/>
      <c r="B774" s="76"/>
      <c r="C774" s="241" t="s">
        <v>162</v>
      </c>
      <c r="D774" s="45" t="s">
        <v>163</v>
      </c>
      <c r="E774" s="47"/>
      <c r="F774" s="47" t="e">
        <f>#REF!</f>
        <v>#REF!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</row>
    <row r="775" spans="1:208" x14ac:dyDescent="0.2">
      <c r="A775" s="16"/>
      <c r="B775" s="190">
        <v>92605</v>
      </c>
      <c r="C775" s="84"/>
      <c r="D775" s="197" t="s">
        <v>247</v>
      </c>
      <c r="E775" s="452"/>
      <c r="F775" s="86" t="e">
        <f>SUM(F776:F776)</f>
        <v>#REF!</v>
      </c>
    </row>
    <row r="776" spans="1:208" ht="38.25" x14ac:dyDescent="0.2">
      <c r="A776" s="16"/>
      <c r="B776" s="415"/>
      <c r="C776" s="397" t="s">
        <v>251</v>
      </c>
      <c r="D776" s="416" t="s">
        <v>265</v>
      </c>
      <c r="E776" s="250"/>
      <c r="F776" s="250" t="e">
        <f>#REF!</f>
        <v>#REF!</v>
      </c>
    </row>
    <row r="777" spans="1:208" x14ac:dyDescent="0.2">
      <c r="A777" s="16"/>
      <c r="B777" s="190">
        <v>92695</v>
      </c>
      <c r="C777" s="84"/>
      <c r="D777" s="197" t="s">
        <v>55</v>
      </c>
      <c r="E777" s="452"/>
      <c r="F777" s="86" t="e">
        <f>SUM(F778:F787)</f>
        <v>#REF!</v>
      </c>
    </row>
    <row r="778" spans="1:208" x14ac:dyDescent="0.2">
      <c r="A778" s="16"/>
      <c r="B778" s="18"/>
      <c r="C778" s="156" t="s">
        <v>57</v>
      </c>
      <c r="D778" s="134" t="s">
        <v>197</v>
      </c>
      <c r="E778" s="67"/>
      <c r="F778" s="67" t="e">
        <f>#REF!</f>
        <v>#REF!</v>
      </c>
    </row>
    <row r="779" spans="1:208" x14ac:dyDescent="0.2">
      <c r="A779" s="16"/>
      <c r="B779" s="16"/>
      <c r="C779" s="149" t="s">
        <v>110</v>
      </c>
      <c r="D779" s="152" t="s">
        <v>164</v>
      </c>
      <c r="E779" s="67"/>
      <c r="F779" s="67" t="e">
        <f>#REF!</f>
        <v>#REF!</v>
      </c>
    </row>
    <row r="780" spans="1:208" s="138" customFormat="1" x14ac:dyDescent="0.2">
      <c r="A780" s="119"/>
      <c r="B780" s="119"/>
      <c r="C780" s="136" t="s">
        <v>18</v>
      </c>
      <c r="D780" s="26" t="s">
        <v>167</v>
      </c>
      <c r="E780" s="67"/>
      <c r="F780" s="67" t="e">
        <f>#REF!</f>
        <v>#REF!</v>
      </c>
    </row>
    <row r="781" spans="1:208" s="138" customFormat="1" ht="25.5" x14ac:dyDescent="0.2">
      <c r="A781" s="119"/>
      <c r="B781" s="119"/>
      <c r="C781" s="136" t="s">
        <v>19</v>
      </c>
      <c r="D781" s="32" t="s">
        <v>379</v>
      </c>
      <c r="E781" s="67"/>
      <c r="F781" s="67" t="e">
        <f>#REF!</f>
        <v>#REF!</v>
      </c>
    </row>
    <row r="782" spans="1:208" s="307" customFormat="1" x14ac:dyDescent="0.2">
      <c r="A782" s="16"/>
      <c r="B782" s="16"/>
      <c r="C782" s="149" t="s">
        <v>20</v>
      </c>
      <c r="D782" s="152" t="s">
        <v>146</v>
      </c>
      <c r="E782" s="67"/>
      <c r="F782" s="67" t="e">
        <f>#REF!</f>
        <v>#REF!</v>
      </c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17"/>
      <c r="CT782" s="17"/>
      <c r="CU782" s="17"/>
      <c r="CV782" s="17"/>
      <c r="CW782" s="17"/>
      <c r="CX782" s="17"/>
      <c r="CY782" s="17"/>
      <c r="CZ782" s="17"/>
      <c r="DA782" s="17"/>
      <c r="DB782" s="17"/>
      <c r="DC782" s="17"/>
      <c r="DD782" s="17"/>
      <c r="DE782" s="17"/>
      <c r="DF782" s="17"/>
      <c r="DG782" s="17"/>
      <c r="DH782" s="17"/>
      <c r="DI782" s="17"/>
      <c r="DJ782" s="17"/>
      <c r="DK782" s="17"/>
      <c r="DL782" s="17"/>
      <c r="DM782" s="17"/>
      <c r="DN782" s="17"/>
      <c r="DO782" s="17"/>
      <c r="DP782" s="17"/>
      <c r="DQ782" s="17"/>
      <c r="DR782" s="17"/>
      <c r="DS782" s="17"/>
      <c r="DT782" s="17"/>
      <c r="DU782" s="17"/>
      <c r="DV782" s="17"/>
      <c r="DW782" s="17"/>
      <c r="DX782" s="17"/>
      <c r="DY782" s="17"/>
      <c r="DZ782" s="17"/>
      <c r="EA782" s="17"/>
      <c r="EB782" s="17"/>
      <c r="EC782" s="17"/>
      <c r="ED782" s="17"/>
      <c r="EE782" s="17"/>
      <c r="EF782" s="17"/>
      <c r="EG782" s="17"/>
      <c r="EH782" s="17"/>
      <c r="EI782" s="17"/>
      <c r="EJ782" s="17"/>
      <c r="EK782" s="17"/>
      <c r="EL782" s="17"/>
      <c r="EM782" s="17"/>
      <c r="EN782" s="17"/>
      <c r="EO782" s="17"/>
      <c r="EP782" s="17"/>
      <c r="EQ782" s="17"/>
      <c r="ER782" s="17"/>
      <c r="ES782" s="17"/>
      <c r="ET782" s="17"/>
      <c r="EU782" s="17"/>
      <c r="EV782" s="17"/>
      <c r="EW782" s="17"/>
      <c r="EX782" s="17"/>
      <c r="EY782" s="17"/>
      <c r="EZ782" s="17"/>
      <c r="FA782" s="17"/>
      <c r="FB782" s="17"/>
    </row>
    <row r="783" spans="1:208" s="307" customFormat="1" x14ac:dyDescent="0.2">
      <c r="A783" s="16"/>
      <c r="B783" s="16"/>
      <c r="C783" s="149" t="s">
        <v>291</v>
      </c>
      <c r="D783" s="152" t="s">
        <v>292</v>
      </c>
      <c r="E783" s="67"/>
      <c r="F783" s="67" t="e">
        <f>#REF!</f>
        <v>#REF!</v>
      </c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  <c r="DC783" s="17"/>
      <c r="DD783" s="17"/>
      <c r="DE783" s="17"/>
      <c r="DF783" s="17"/>
      <c r="DG783" s="17"/>
      <c r="DH783" s="17"/>
      <c r="DI783" s="17"/>
      <c r="DJ783" s="17"/>
      <c r="DK783" s="17"/>
      <c r="DL783" s="17"/>
      <c r="DM783" s="17"/>
      <c r="DN783" s="17"/>
      <c r="DO783" s="17"/>
      <c r="DP783" s="17"/>
      <c r="DQ783" s="17"/>
      <c r="DR783" s="17"/>
      <c r="DS783" s="17"/>
      <c r="DT783" s="17"/>
      <c r="DU783" s="17"/>
      <c r="DV783" s="17"/>
      <c r="DW783" s="17"/>
      <c r="DX783" s="17"/>
      <c r="DY783" s="17"/>
      <c r="DZ783" s="17"/>
      <c r="EA783" s="17"/>
      <c r="EB783" s="17"/>
      <c r="EC783" s="17"/>
      <c r="ED783" s="17"/>
      <c r="EE783" s="17"/>
      <c r="EF783" s="17"/>
      <c r="EG783" s="17"/>
      <c r="EH783" s="17"/>
      <c r="EI783" s="17"/>
      <c r="EJ783" s="17"/>
      <c r="EK783" s="17"/>
      <c r="EL783" s="17"/>
      <c r="EM783" s="17"/>
      <c r="EN783" s="17"/>
      <c r="EO783" s="17"/>
      <c r="EP783" s="17"/>
      <c r="EQ783" s="17"/>
      <c r="ER783" s="17"/>
      <c r="ES783" s="17"/>
      <c r="ET783" s="17"/>
      <c r="EU783" s="17"/>
      <c r="EV783" s="17"/>
      <c r="EW783" s="17"/>
      <c r="EX783" s="17"/>
      <c r="EY783" s="17"/>
      <c r="EZ783" s="17"/>
      <c r="FA783" s="17"/>
      <c r="FB783" s="17"/>
    </row>
    <row r="784" spans="1:208" x14ac:dyDescent="0.2">
      <c r="A784" s="16"/>
      <c r="B784" s="16"/>
      <c r="C784" s="149" t="s">
        <v>21</v>
      </c>
      <c r="D784" s="152" t="s">
        <v>147</v>
      </c>
      <c r="E784" s="67"/>
      <c r="F784" s="67" t="e">
        <f>#REF!</f>
        <v>#REF!</v>
      </c>
    </row>
    <row r="785" spans="1:158" s="6" customFormat="1" x14ac:dyDescent="0.2">
      <c r="A785" s="23"/>
      <c r="B785" s="23"/>
      <c r="C785" s="140" t="s">
        <v>322</v>
      </c>
      <c r="D785" s="141" t="s">
        <v>321</v>
      </c>
      <c r="E785" s="40"/>
      <c r="F785" s="40" t="e">
        <f>#REF!</f>
        <v>#REF!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</row>
    <row r="786" spans="1:158" ht="13.5" customHeight="1" x14ac:dyDescent="0.2">
      <c r="A786" s="16"/>
      <c r="B786" s="16"/>
      <c r="C786" s="149" t="s">
        <v>12</v>
      </c>
      <c r="D786" s="152" t="s">
        <v>149</v>
      </c>
      <c r="E786" s="117"/>
      <c r="F786" s="117" t="e">
        <f>#REF!</f>
        <v>#REF!</v>
      </c>
    </row>
    <row r="787" spans="1:158" s="6" customFormat="1" x14ac:dyDescent="0.2">
      <c r="A787" s="76"/>
      <c r="B787" s="76"/>
      <c r="C787" s="476" t="s">
        <v>107</v>
      </c>
      <c r="D787" s="142" t="s">
        <v>150</v>
      </c>
      <c r="E787" s="46"/>
      <c r="F787" s="46" t="e">
        <f>#REF!</f>
        <v>#REF!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</row>
    <row r="788" spans="1:158" s="417" customFormat="1" ht="17.25" customHeight="1" x14ac:dyDescent="0.2">
      <c r="A788" s="171"/>
      <c r="B788" s="171"/>
      <c r="C788" s="172"/>
      <c r="D788" s="437" t="s">
        <v>242</v>
      </c>
      <c r="E788" s="471" t="e">
        <f>SUM(E8,E82,E110,E126,E191,E226,E265,E285,E291,E488,E504,E510,E516,E540,E566,E608,E643,E681,E723,E764,E771,E678)</f>
        <v>#REF!</v>
      </c>
      <c r="F788" s="472" t="e">
        <f>SUM(F8,F82,F110,F126,F191,F226,F265,F285,F291,F488,F504,F510,F516,F540,F566,F608,F643,F681,F723,F764,F771,F678)</f>
        <v>#REF!</v>
      </c>
    </row>
    <row r="790" spans="1:158" x14ac:dyDescent="0.2">
      <c r="E790" s="418"/>
      <c r="F790" s="418"/>
    </row>
    <row r="791" spans="1:158" x14ac:dyDescent="0.2">
      <c r="E791" s="419" t="e">
        <f>#REF!+#REF!+#REF!+#REF!+#REF!+#REF!+#REF!+#REF!+#REF!+#REF!+#REF!+'Dep. Geodezji'!E41+#REF!+#REF!+#REF!+#REF!+#REF!+#REF!+#REF!+#REF!+#REF!+#REF!+#REF!+#REF!=E788</f>
        <v>#REF!</v>
      </c>
      <c r="F791" s="419" t="e">
        <f>#REF!+#REF!+#REF!+#REF!+#REF!+#REF!+#REF!+#REF!+#REF!+#REF!+#REF!+'Dep. Geodezji'!F41+#REF!+#REF!+#REF!+#REF!+#REF!+#REF!+#REF!+#REF!+#REF!+#REF!+#REF!+#REF!=F788</f>
        <v>#REF!</v>
      </c>
    </row>
    <row r="792" spans="1:158" x14ac:dyDescent="0.2">
      <c r="E792" s="420"/>
      <c r="F792" s="419"/>
    </row>
    <row r="793" spans="1:158" x14ac:dyDescent="0.2">
      <c r="D793" s="173"/>
      <c r="E793" s="418"/>
      <c r="F793" s="419"/>
    </row>
    <row r="794" spans="1:158" x14ac:dyDescent="0.2">
      <c r="D794" s="114"/>
      <c r="E794" s="421"/>
      <c r="F794" s="421"/>
    </row>
    <row r="795" spans="1:158" x14ac:dyDescent="0.2">
      <c r="D795" s="114"/>
      <c r="E795" s="421"/>
      <c r="F795" s="421"/>
    </row>
    <row r="796" spans="1:158" x14ac:dyDescent="0.2">
      <c r="D796" s="114"/>
      <c r="E796" s="421"/>
      <c r="F796" s="421"/>
    </row>
    <row r="797" spans="1:158" x14ac:dyDescent="0.2">
      <c r="D797" s="114"/>
      <c r="E797" s="421"/>
      <c r="F797" s="421"/>
    </row>
    <row r="798" spans="1:158" x14ac:dyDescent="0.2">
      <c r="D798" s="114"/>
      <c r="E798" s="421"/>
      <c r="F798" s="421"/>
    </row>
    <row r="799" spans="1:158" x14ac:dyDescent="0.2">
      <c r="D799" s="114"/>
      <c r="E799" s="421"/>
      <c r="F799" s="421"/>
    </row>
    <row r="800" spans="1:158" x14ac:dyDescent="0.2">
      <c r="C800" s="422"/>
      <c r="E800" s="418"/>
      <c r="F800" s="418"/>
    </row>
    <row r="801" spans="3:6" x14ac:dyDescent="0.2">
      <c r="C801" s="422"/>
      <c r="E801" s="418"/>
      <c r="F801" s="418"/>
    </row>
    <row r="802" spans="3:6" x14ac:dyDescent="0.2">
      <c r="C802" s="422"/>
      <c r="D802" s="173"/>
      <c r="E802" s="423"/>
      <c r="F802" s="423"/>
    </row>
    <row r="803" spans="3:6" x14ac:dyDescent="0.2">
      <c r="C803" s="422"/>
      <c r="E803" s="418"/>
      <c r="F803" s="418"/>
    </row>
    <row r="804" spans="3:6" x14ac:dyDescent="0.2">
      <c r="C804" s="422"/>
      <c r="E804" s="418"/>
      <c r="F804" s="418"/>
    </row>
    <row r="805" spans="3:6" x14ac:dyDescent="0.2">
      <c r="C805" s="422"/>
      <c r="E805" s="418"/>
      <c r="F805" s="418"/>
    </row>
    <row r="808" spans="3:6" x14ac:dyDescent="0.2">
      <c r="C808" s="422"/>
      <c r="F808" s="374"/>
    </row>
    <row r="810" spans="3:6" x14ac:dyDescent="0.2">
      <c r="C810" s="422"/>
      <c r="E810" s="374"/>
    </row>
  </sheetData>
  <customSheetViews>
    <customSheetView guid="{0ACC9529-1A15-47A3-9192-D6F352E0CCF5}" showPageBreaks="1" printArea="1" hiddenRows="1" view="pageBreakPreview">
      <selection activeCell="E3" sqref="E3"/>
      <rowBreaks count="27" manualBreakCount="27">
        <brk id="33" max="5" man="1"/>
        <brk id="73" max="5" man="1"/>
        <brk id="114" max="5" man="1"/>
        <brk id="140" max="5" man="1"/>
        <brk id="175" max="5" man="1"/>
        <brk id="207" max="5" man="1"/>
        <brk id="236" max="5" man="1"/>
        <brk id="272" max="5" man="1"/>
        <brk id="303" max="5" man="1"/>
        <brk id="334" max="5" man="1"/>
        <brk id="375" max="5" man="1"/>
        <brk id="409" max="5" man="1"/>
        <brk id="458" max="5" man="1"/>
        <brk id="492" max="5" man="1"/>
        <brk id="531" max="5" man="1"/>
        <brk id="570" max="5" man="1"/>
        <brk id="611" max="5" man="1"/>
        <brk id="653" max="5" man="1"/>
        <brk id="693" max="5" man="1"/>
        <brk id="740" max="5" man="1"/>
        <brk id="774" max="5" man="1"/>
        <brk id="806" max="5" man="1"/>
        <brk id="846" max="5" man="1"/>
        <brk id="877" max="5" man="1"/>
        <brk id="914" max="5" man="1"/>
        <brk id="955" max="5" man="1"/>
        <brk id="983" max="5" man="1"/>
      </rowBreaks>
      <pageMargins left="0" right="0" top="0.98425196850393704" bottom="0.98425196850393704" header="0" footer="0"/>
      <pageSetup paperSize="9" scale="97" orientation="portrait" r:id="rId1"/>
      <headerFooter alignWithMargins="0">
        <oddFooter>Strona &amp;P z &amp;N</oddFooter>
      </headerFooter>
    </customSheetView>
  </customSheetViews>
  <mergeCells count="7">
    <mergeCell ref="A2:F2"/>
    <mergeCell ref="A4:A6"/>
    <mergeCell ref="E4:E6"/>
    <mergeCell ref="F4:F6"/>
    <mergeCell ref="D4:D6"/>
    <mergeCell ref="C4:C6"/>
    <mergeCell ref="B4:B6"/>
  </mergeCells>
  <phoneticPr fontId="1" type="noConversion"/>
  <pageMargins left="0.70866141732283461" right="0.70866141732283461" top="0.98425196850393704" bottom="0.70866141732283461" header="0.23622047244094488" footer="0.39370078740157483"/>
  <pageSetup paperSize="9" scale="77" orientation="portrait" r:id="rId2"/>
  <headerFooter alignWithMargins="0">
    <oddFooter>Strona &amp;P z &amp;N</oddFooter>
  </headerFooter>
  <rowBreaks count="2" manualBreakCount="2">
    <brk id="143" max="5" man="1"/>
    <brk id="26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P58"/>
  <sheetViews>
    <sheetView tabSelected="1" view="pageBreakPreview" zoomScaleNormal="100" workbookViewId="0">
      <selection activeCell="D4" sqref="D4"/>
    </sheetView>
  </sheetViews>
  <sheetFormatPr defaultRowHeight="12.75" x14ac:dyDescent="0.2"/>
  <cols>
    <col min="1" max="1" width="4.42578125" style="4" customWidth="1"/>
    <col min="2" max="2" width="6.5703125" style="4" customWidth="1"/>
    <col min="3" max="3" width="6.28515625" style="4" customWidth="1"/>
    <col min="4" max="4" width="64" style="4" customWidth="1"/>
    <col min="5" max="6" width="12.28515625" style="4" customWidth="1"/>
    <col min="7" max="7" width="9.28515625" style="4" bestFit="1" customWidth="1"/>
    <col min="8" max="34" width="9.140625" style="4"/>
    <col min="35" max="16384" width="9.140625" style="6"/>
  </cols>
  <sheetData>
    <row r="1" spans="1:120" x14ac:dyDescent="0.2">
      <c r="F1" s="4" t="s">
        <v>404</v>
      </c>
    </row>
    <row r="2" spans="1:120" x14ac:dyDescent="0.2">
      <c r="A2" s="4" t="s">
        <v>402</v>
      </c>
    </row>
    <row r="3" spans="1:120" x14ac:dyDescent="0.2">
      <c r="A3" s="4" t="s">
        <v>403</v>
      </c>
    </row>
    <row r="4" spans="1:120" x14ac:dyDescent="0.2">
      <c r="A4" s="3"/>
      <c r="E4" s="198"/>
      <c r="F4" s="5" t="s">
        <v>0</v>
      </c>
    </row>
    <row r="5" spans="1:120" x14ac:dyDescent="0.2">
      <c r="A5" s="7"/>
      <c r="B5" s="7"/>
      <c r="C5" s="7"/>
      <c r="D5" s="7"/>
      <c r="E5" s="7"/>
      <c r="F5" s="8"/>
    </row>
    <row r="6" spans="1:120" x14ac:dyDescent="0.2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</row>
    <row r="7" spans="1:120" x14ac:dyDescent="0.2">
      <c r="A7" s="10"/>
      <c r="B7" s="10"/>
      <c r="C7" s="10"/>
      <c r="D7" s="10"/>
      <c r="E7" s="10"/>
      <c r="F7" s="10"/>
    </row>
    <row r="8" spans="1:120" s="14" customFormat="1" ht="8.25" x14ac:dyDescent="0.1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</row>
    <row r="9" spans="1:120" s="33" customFormat="1" x14ac:dyDescent="0.2">
      <c r="A9" s="220"/>
      <c r="B9" s="221"/>
      <c r="C9" s="221"/>
      <c r="D9" s="222"/>
      <c r="E9" s="223">
        <f>SUM(E10+E13)</f>
        <v>0</v>
      </c>
      <c r="F9" s="100">
        <f>SUM(F10+F13)</f>
        <v>0</v>
      </c>
    </row>
    <row r="10" spans="1:120" x14ac:dyDescent="0.2">
      <c r="A10" s="411"/>
      <c r="B10" s="224"/>
      <c r="C10" s="224"/>
      <c r="D10" s="225"/>
      <c r="E10" s="104">
        <f>SUM(E11:E12)</f>
        <v>0</v>
      </c>
      <c r="F10" s="104">
        <f>SUM(F11:F12)</f>
        <v>0</v>
      </c>
    </row>
    <row r="11" spans="1:120" x14ac:dyDescent="0.2">
      <c r="A11" s="23"/>
      <c r="B11" s="24"/>
      <c r="C11" s="315"/>
      <c r="D11" s="477"/>
      <c r="E11" s="239"/>
      <c r="F11" s="478"/>
    </row>
    <row r="12" spans="1:120" x14ac:dyDescent="0.2">
      <c r="A12" s="23"/>
      <c r="B12" s="77"/>
      <c r="C12" s="77"/>
      <c r="D12" s="479"/>
      <c r="E12" s="47"/>
      <c r="F12" s="82"/>
    </row>
    <row r="13" spans="1:120" x14ac:dyDescent="0.2">
      <c r="A13" s="23"/>
      <c r="B13" s="224"/>
      <c r="C13" s="224"/>
      <c r="D13" s="225"/>
      <c r="E13" s="104">
        <f>SUM(E15:E17)</f>
        <v>0</v>
      </c>
      <c r="F13" s="104">
        <f>SUM(F18:F22)</f>
        <v>0</v>
      </c>
    </row>
    <row r="14" spans="1:120" s="112" customFormat="1" hidden="1" x14ac:dyDescent="0.2">
      <c r="A14" s="110"/>
      <c r="B14" s="111"/>
      <c r="C14" s="480"/>
      <c r="D14" s="481" t="s">
        <v>260</v>
      </c>
      <c r="E14" s="482"/>
      <c r="F14" s="482"/>
      <c r="G14" s="202"/>
      <c r="H14" s="202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</row>
    <row r="15" spans="1:120" x14ac:dyDescent="0.2">
      <c r="A15" s="23"/>
      <c r="B15" s="24"/>
      <c r="C15" s="24"/>
      <c r="D15" s="35"/>
      <c r="E15" s="227"/>
      <c r="F15" s="73"/>
    </row>
    <row r="16" spans="1:120" x14ac:dyDescent="0.2">
      <c r="A16" s="23"/>
      <c r="B16" s="24"/>
      <c r="C16" s="140"/>
      <c r="D16" s="309"/>
      <c r="E16" s="40"/>
      <c r="F16" s="211"/>
    </row>
    <row r="17" spans="1:34" ht="12" customHeight="1" x14ac:dyDescent="0.2">
      <c r="A17" s="23"/>
      <c r="B17" s="24"/>
      <c r="C17" s="140"/>
      <c r="D17" s="309"/>
      <c r="E17" s="40"/>
      <c r="F17" s="211"/>
    </row>
    <row r="18" spans="1:34" x14ac:dyDescent="0.2">
      <c r="A18" s="23"/>
      <c r="B18" s="24"/>
      <c r="C18" s="488"/>
      <c r="D18" s="489"/>
      <c r="E18" s="490"/>
      <c r="F18" s="491"/>
    </row>
    <row r="19" spans="1:34" s="487" customFormat="1" x14ac:dyDescent="0.2">
      <c r="A19" s="484"/>
      <c r="B19" s="485"/>
      <c r="C19" s="488"/>
      <c r="D19" s="489"/>
      <c r="E19" s="490"/>
      <c r="F19" s="491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6"/>
      <c r="Y19" s="486"/>
      <c r="Z19" s="486"/>
      <c r="AA19" s="486"/>
      <c r="AB19" s="486"/>
      <c r="AC19" s="486"/>
      <c r="AD19" s="486"/>
      <c r="AE19" s="486"/>
      <c r="AF19" s="486"/>
      <c r="AG19" s="486"/>
      <c r="AH19" s="486"/>
    </row>
    <row r="20" spans="1:34" x14ac:dyDescent="0.2">
      <c r="A20" s="23"/>
      <c r="B20" s="24"/>
      <c r="C20" s="25"/>
      <c r="D20" s="72"/>
      <c r="E20" s="40"/>
      <c r="F20" s="207"/>
    </row>
    <row r="21" spans="1:34" x14ac:dyDescent="0.2">
      <c r="A21" s="23"/>
      <c r="B21" s="24"/>
      <c r="C21" s="25"/>
      <c r="D21" s="72"/>
      <c r="E21" s="40"/>
      <c r="F21" s="207"/>
    </row>
    <row r="22" spans="1:34" x14ac:dyDescent="0.2">
      <c r="A22" s="76"/>
      <c r="B22" s="77"/>
      <c r="C22" s="74"/>
      <c r="D22" s="75"/>
      <c r="E22" s="47"/>
      <c r="F22" s="82"/>
    </row>
    <row r="23" spans="1:34" s="33" customFormat="1" x14ac:dyDescent="0.2">
      <c r="A23" s="229"/>
      <c r="B23" s="229"/>
      <c r="C23" s="230"/>
      <c r="D23" s="231"/>
      <c r="E23" s="232">
        <f>SUM(E24+E33)</f>
        <v>0</v>
      </c>
      <c r="F23" s="232">
        <f>SUM(F24+F33)</f>
        <v>0</v>
      </c>
    </row>
    <row r="24" spans="1:34" x14ac:dyDescent="0.2">
      <c r="A24" s="23"/>
      <c r="B24" s="226"/>
      <c r="C24" s="106"/>
      <c r="D24" s="233"/>
      <c r="E24" s="104">
        <f>SUM(E25:E26)</f>
        <v>0</v>
      </c>
      <c r="F24" s="104">
        <f>SUM(F27:F32)</f>
        <v>0</v>
      </c>
    </row>
    <row r="25" spans="1:34" x14ac:dyDescent="0.2">
      <c r="A25" s="23"/>
      <c r="B25" s="23"/>
      <c r="C25" s="261"/>
      <c r="D25" s="42"/>
      <c r="E25" s="40"/>
      <c r="F25" s="211"/>
    </row>
    <row r="26" spans="1:34" x14ac:dyDescent="0.2">
      <c r="A26" s="23"/>
      <c r="B26" s="23"/>
      <c r="C26" s="261"/>
      <c r="D26" s="42"/>
      <c r="E26" s="40"/>
      <c r="F26" s="211"/>
    </row>
    <row r="27" spans="1:34" x14ac:dyDescent="0.2">
      <c r="A27" s="23"/>
      <c r="B27" s="23"/>
      <c r="C27" s="261"/>
      <c r="D27" s="42"/>
      <c r="E27" s="40"/>
      <c r="F27" s="40"/>
    </row>
    <row r="28" spans="1:34" x14ac:dyDescent="0.2">
      <c r="A28" s="23"/>
      <c r="B28" s="24"/>
      <c r="C28" s="25"/>
      <c r="D28" s="205"/>
      <c r="E28" s="40"/>
      <c r="F28" s="40"/>
    </row>
    <row r="29" spans="1:34" x14ac:dyDescent="0.2">
      <c r="A29" s="23"/>
      <c r="B29" s="24"/>
      <c r="C29" s="140"/>
      <c r="D29" s="201"/>
      <c r="E29" s="40"/>
      <c r="F29" s="40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x14ac:dyDescent="0.2">
      <c r="A30" s="23"/>
      <c r="B30" s="24"/>
      <c r="C30" s="140"/>
      <c r="D30" s="201"/>
      <c r="E30" s="40"/>
      <c r="F30" s="4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34" x14ac:dyDescent="0.2">
      <c r="A31" s="23"/>
      <c r="B31" s="24"/>
      <c r="C31" s="140"/>
      <c r="D31" s="201"/>
      <c r="E31" s="40"/>
      <c r="F31" s="40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s="17" customFormat="1" x14ac:dyDescent="0.2">
      <c r="A32" s="16"/>
      <c r="B32" s="18"/>
      <c r="C32" s="149"/>
      <c r="D32" s="137"/>
      <c r="E32" s="67"/>
      <c r="F32" s="67"/>
    </row>
    <row r="33" spans="1:34" x14ac:dyDescent="0.2">
      <c r="A33" s="23"/>
      <c r="B33" s="226"/>
      <c r="C33" s="106"/>
      <c r="D33" s="233"/>
      <c r="E33" s="104">
        <f>SUM(E34:E38)</f>
        <v>0</v>
      </c>
      <c r="F33" s="104">
        <f>SUM(F36:F40)</f>
        <v>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34" x14ac:dyDescent="0.2">
      <c r="A34" s="23"/>
      <c r="B34" s="23"/>
      <c r="C34" s="25"/>
      <c r="D34" s="58"/>
      <c r="E34" s="40"/>
      <c r="F34" s="211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34" x14ac:dyDescent="0.2">
      <c r="A35" s="23"/>
      <c r="B35" s="24"/>
      <c r="C35" s="25"/>
      <c r="D35" s="205"/>
      <c r="E35" s="40"/>
      <c r="F35" s="40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4" ht="27" customHeight="1" x14ac:dyDescent="0.2">
      <c r="A36" s="23"/>
      <c r="B36" s="24"/>
      <c r="C36" s="31"/>
      <c r="D36" s="42"/>
      <c r="E36" s="40"/>
      <c r="F36" s="40"/>
      <c r="G36" s="68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4" ht="28.5" customHeight="1" x14ac:dyDescent="0.2">
      <c r="A37" s="23"/>
      <c r="B37" s="24"/>
      <c r="C37" s="31"/>
      <c r="D37" s="42"/>
      <c r="E37" s="40"/>
      <c r="F37" s="40"/>
      <c r="G37" s="68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34" x14ac:dyDescent="0.2">
      <c r="A38" s="23"/>
      <c r="B38" s="24"/>
      <c r="C38" s="25"/>
      <c r="D38" s="205"/>
      <c r="E38" s="40"/>
      <c r="F38" s="40"/>
      <c r="G38" s="68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4" x14ac:dyDescent="0.2">
      <c r="A39" s="23"/>
      <c r="B39" s="24"/>
      <c r="C39" s="31"/>
      <c r="D39" s="42"/>
      <c r="E39" s="40"/>
      <c r="F39" s="40"/>
    </row>
    <row r="40" spans="1:34" x14ac:dyDescent="0.2">
      <c r="A40" s="76"/>
      <c r="B40" s="77"/>
      <c r="C40" s="501"/>
      <c r="D40" s="502"/>
      <c r="E40" s="272"/>
      <c r="F40" s="47"/>
    </row>
    <row r="41" spans="1:34" ht="15.75" customHeight="1" x14ac:dyDescent="0.2">
      <c r="A41" s="79"/>
      <c r="B41" s="79"/>
      <c r="C41" s="79"/>
      <c r="D41" s="109" t="s">
        <v>134</v>
      </c>
      <c r="E41" s="473">
        <f>E9+E23</f>
        <v>0</v>
      </c>
      <c r="F41" s="473">
        <f>F9+F23</f>
        <v>0</v>
      </c>
      <c r="H41" s="80"/>
    </row>
    <row r="43" spans="1:34" x14ac:dyDescent="0.2">
      <c r="E43" s="81"/>
      <c r="F43" s="81"/>
    </row>
    <row r="44" spans="1:34" x14ac:dyDescent="0.2">
      <c r="E44" s="81"/>
      <c r="F44" s="81"/>
    </row>
    <row r="45" spans="1:34" x14ac:dyDescent="0.2">
      <c r="E45" s="81"/>
      <c r="F45" s="81"/>
    </row>
    <row r="46" spans="1:34" x14ac:dyDescent="0.2">
      <c r="A46" s="6"/>
      <c r="B46" s="6"/>
      <c r="C46" s="6"/>
      <c r="D46" s="6"/>
      <c r="E46" s="81"/>
      <c r="F46" s="81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</row>
    <row r="47" spans="1:34" x14ac:dyDescent="0.2">
      <c r="A47" s="6"/>
      <c r="B47" s="6"/>
      <c r="C47" s="6"/>
      <c r="D47" s="6"/>
      <c r="E47" s="81"/>
      <c r="F47" s="81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x14ac:dyDescent="0.2">
      <c r="A48" s="6"/>
      <c r="B48" s="6"/>
      <c r="C48" s="6"/>
      <c r="D48" s="6"/>
      <c r="E48" s="81"/>
      <c r="F48" s="81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1:34" x14ac:dyDescent="0.2">
      <c r="A49" s="6"/>
      <c r="B49" s="6"/>
      <c r="C49" s="6"/>
      <c r="D49" s="6"/>
      <c r="E49" s="81"/>
      <c r="F49" s="81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1:34" x14ac:dyDescent="0.2">
      <c r="A50" s="6"/>
      <c r="B50" s="6"/>
      <c r="C50" s="6"/>
      <c r="D50" s="6"/>
      <c r="E50" s="81"/>
      <c r="F50" s="81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x14ac:dyDescent="0.2">
      <c r="A51" s="6"/>
      <c r="B51" s="6"/>
      <c r="C51" s="6"/>
      <c r="D51" s="6"/>
      <c r="E51" s="81"/>
      <c r="F51" s="81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4" x14ac:dyDescent="0.2">
      <c r="A52" s="6"/>
      <c r="B52" s="6"/>
      <c r="C52" s="6"/>
      <c r="D52" s="6"/>
      <c r="E52" s="81"/>
      <c r="F52" s="81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 x14ac:dyDescent="0.2">
      <c r="A53" s="6"/>
      <c r="B53" s="6"/>
      <c r="C53" s="6"/>
      <c r="D53" s="6"/>
      <c r="E53" s="81"/>
      <c r="F53" s="81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 x14ac:dyDescent="0.2">
      <c r="A54" s="6"/>
      <c r="B54" s="6"/>
      <c r="C54" s="6"/>
      <c r="D54" s="6"/>
      <c r="E54" s="81"/>
      <c r="F54" s="81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x14ac:dyDescent="0.2">
      <c r="A55" s="6"/>
      <c r="B55" s="6"/>
      <c r="C55" s="6"/>
      <c r="D55" s="6"/>
      <c r="E55" s="81"/>
      <c r="F55" s="81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x14ac:dyDescent="0.2">
      <c r="A56" s="6"/>
      <c r="B56" s="6"/>
      <c r="C56" s="6"/>
      <c r="D56" s="6"/>
      <c r="E56" s="81"/>
      <c r="F56" s="81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 x14ac:dyDescent="0.2">
      <c r="A57" s="6"/>
      <c r="B57" s="6"/>
      <c r="C57" s="6"/>
      <c r="D57" s="6"/>
      <c r="E57" s="81"/>
      <c r="F57" s="81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 x14ac:dyDescent="0.2">
      <c r="A58" s="6"/>
      <c r="B58" s="6"/>
      <c r="C58" s="6"/>
      <c r="D58" s="6"/>
      <c r="E58" s="81"/>
      <c r="F58" s="81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</sheetData>
  <sheetProtection selectLockedCells="1" selectUnlockedCells="1"/>
  <customSheetViews>
    <customSheetView guid="{0ACC9529-1A15-47A3-9192-D6F352E0CCF5}" showPageBreaks="1" printArea="1" view="pageBreakPreview">
      <selection activeCell="E1" sqref="E1"/>
      <rowBreaks count="2" manualBreakCount="2">
        <brk id="45" max="5" man="1"/>
        <brk id="52" max="5" man="1"/>
      </rowBreaks>
      <colBreaks count="1" manualBreakCount="1">
        <brk id="6" max="1048575" man="1"/>
      </colBreaks>
      <pageMargins left="0.75" right="0.75" top="1" bottom="1" header="0.5" footer="0.5"/>
      <pageSetup paperSize="9" scale="83" orientation="portrait" r:id="rId1"/>
      <headerFooter alignWithMargins="0"/>
    </customSheetView>
  </customSheetViews>
  <phoneticPr fontId="1" type="noConversion"/>
  <pageMargins left="0.75" right="0.75" top="1" bottom="1" header="0.5" footer="0.5"/>
  <pageSetup paperSize="9" scale="83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Plan Finansowy</vt:lpstr>
      <vt:lpstr>Dep. Geodezji</vt:lpstr>
      <vt:lpstr>'Dep. Geodezji'!Obszar_wydruku</vt:lpstr>
      <vt:lpstr>'Plan Finansowy'!Obszar_wydruku</vt:lpstr>
      <vt:lpstr>'Plan Finansowy'!Tytuły_wydruku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Ewa Melzacka</cp:lastModifiedBy>
  <cp:lastPrinted>2019-01-15T10:27:04Z</cp:lastPrinted>
  <dcterms:created xsi:type="dcterms:W3CDTF">1997-02-26T13:46:56Z</dcterms:created>
  <dcterms:modified xsi:type="dcterms:W3CDTF">2021-07-30T09:09:00Z</dcterms:modified>
</cp:coreProperties>
</file>